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3. Cash Flow\"/>
    </mc:Choice>
  </mc:AlternateContent>
  <xr:revisionPtr revIDLastSave="0" documentId="8_{2A41DA8C-C429-4D7F-A777-A4D4645D3FF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'DC37'!$A$1:$AA$43</definedName>
    <definedName name="_xlnm.Print_Area" localSheetId="11">'DC38'!$A$1:$AA$43</definedName>
    <definedName name="_xlnm.Print_Area" localSheetId="17">'DC39'!$A$1:$AA$43</definedName>
    <definedName name="_xlnm.Print_Area" localSheetId="21">'DC40'!$A$1:$AA$43</definedName>
    <definedName name="_xlnm.Print_Area" localSheetId="0">'NW371'!$A$1:$AA$43</definedName>
    <definedName name="_xlnm.Print_Area" localSheetId="1">'NW372'!$A$1:$AA$43</definedName>
    <definedName name="_xlnm.Print_Area" localSheetId="2">'NW373'!$A$1:$AA$43</definedName>
    <definedName name="_xlnm.Print_Area" localSheetId="3">'NW374'!$A$1:$AA$43</definedName>
    <definedName name="_xlnm.Print_Area" localSheetId="4">'NW375'!$A$1:$AA$43</definedName>
    <definedName name="_xlnm.Print_Area" localSheetId="6">'NW381'!$A$1:$AA$43</definedName>
    <definedName name="_xlnm.Print_Area" localSheetId="7">'NW382'!$A$1:$AA$43</definedName>
    <definedName name="_xlnm.Print_Area" localSheetId="8">'NW383'!$A$1:$AA$43</definedName>
    <definedName name="_xlnm.Print_Area" localSheetId="9">'NW384'!$A$1:$AA$43</definedName>
    <definedName name="_xlnm.Print_Area" localSheetId="10">'NW385'!$A$1:$AA$43</definedName>
    <definedName name="_xlnm.Print_Area" localSheetId="12">'NW392'!$A$1:$AA$43</definedName>
    <definedName name="_xlnm.Print_Area" localSheetId="13">'NW393'!$A$1:$AA$43</definedName>
    <definedName name="_xlnm.Print_Area" localSheetId="14">'NW394'!$A$1:$AA$43</definedName>
    <definedName name="_xlnm.Print_Area" localSheetId="15">'NW396'!$A$1:$AA$43</definedName>
    <definedName name="_xlnm.Print_Area" localSheetId="16">'NW397'!$A$1:$AA$43</definedName>
    <definedName name="_xlnm.Print_Area" localSheetId="18">'NW403'!$A$1:$AA$43</definedName>
    <definedName name="_xlnm.Print_Area" localSheetId="19">'NW404'!$A$1:$AA$43</definedName>
    <definedName name="_xlnm.Print_Area" localSheetId="20">'NW405'!$A$1:$AA$43</definedName>
    <definedName name="_xlnm.Print_Area" localSheetId="22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9" l="1"/>
  <c r="H39" i="19" s="1"/>
  <c r="Z39" i="2"/>
  <c r="Z39" i="3"/>
  <c r="Z39" i="4"/>
  <c r="Y39" i="4"/>
  <c r="Z39" i="5"/>
  <c r="Z39" i="6"/>
  <c r="Z39" i="7"/>
  <c r="Z39" i="8"/>
  <c r="Z39" i="9"/>
  <c r="Y39" i="9"/>
  <c r="Z39" i="10"/>
  <c r="Z39" i="11"/>
  <c r="Z39" i="12"/>
  <c r="Y39" i="12"/>
  <c r="Z39" i="13"/>
  <c r="Y39" i="13"/>
  <c r="Y39" i="15"/>
  <c r="Z39" i="15" s="1"/>
  <c r="Z39" i="16"/>
  <c r="Z39" i="17"/>
  <c r="Y39" i="17"/>
  <c r="Z39" i="18"/>
  <c r="Z39" i="19"/>
  <c r="Z39" i="20"/>
  <c r="Z39" i="21"/>
  <c r="Y39" i="21"/>
  <c r="Z39" i="22"/>
  <c r="Z39" i="1"/>
  <c r="W39" i="2"/>
  <c r="Y39" i="2" s="1"/>
  <c r="J39" i="2"/>
  <c r="W39" i="3"/>
  <c r="Y39" i="3" s="1"/>
  <c r="J39" i="3"/>
  <c r="W39" i="4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H39" i="11"/>
  <c r="W39" i="12"/>
  <c r="J39" i="12"/>
  <c r="W39" i="13"/>
  <c r="J39" i="13"/>
  <c r="W39" i="14"/>
  <c r="Y39" i="14" s="1"/>
  <c r="Z39" i="14" s="1"/>
  <c r="J39" i="14"/>
  <c r="W39" i="15"/>
  <c r="J39" i="15"/>
  <c r="W39" i="16"/>
  <c r="Y39" i="16" s="1"/>
  <c r="J39" i="16"/>
  <c r="W39" i="17"/>
  <c r="J39" i="17"/>
  <c r="W39" i="18"/>
  <c r="Y39" i="18" s="1"/>
  <c r="J39" i="18"/>
  <c r="W39" i="19"/>
  <c r="Y39" i="19" s="1"/>
  <c r="J39" i="19"/>
  <c r="W39" i="20"/>
  <c r="Y39" i="20" s="1"/>
  <c r="J39" i="20"/>
  <c r="W39" i="21"/>
  <c r="J39" i="21"/>
  <c r="W39" i="22"/>
  <c r="Y39" i="22" s="1"/>
  <c r="J39" i="22"/>
  <c r="W39" i="23"/>
  <c r="Y39" i="23" s="1"/>
  <c r="Z39" i="23" s="1"/>
  <c r="J39" i="23"/>
  <c r="W39" i="1"/>
  <c r="Y39" i="1" s="1"/>
  <c r="J39" i="1"/>
  <c r="K38" i="3"/>
  <c r="L38" i="4"/>
  <c r="K38" i="4"/>
  <c r="W38" i="5"/>
  <c r="L38" i="5"/>
  <c r="K38" i="5"/>
  <c r="K38" i="6"/>
  <c r="J38" i="6"/>
  <c r="H38" i="7"/>
  <c r="I38" i="8"/>
  <c r="G38" i="8"/>
  <c r="G40" i="8" s="1"/>
  <c r="H39" i="8" s="1"/>
  <c r="H40" i="8" s="1"/>
  <c r="I39" i="8" s="1"/>
  <c r="I40" i="8" s="1"/>
  <c r="G38" i="9"/>
  <c r="G40" i="9" s="1"/>
  <c r="H39" i="9" s="1"/>
  <c r="H40" i="9" s="1"/>
  <c r="I39" i="9" s="1"/>
  <c r="F38" i="9"/>
  <c r="F40" i="9" s="1"/>
  <c r="E38" i="11"/>
  <c r="E40" i="11" s="1"/>
  <c r="D38" i="11"/>
  <c r="D40" i="11" s="1"/>
  <c r="E38" i="12"/>
  <c r="E40" i="12" s="1"/>
  <c r="AA38" i="13"/>
  <c r="AA40" i="13" s="1"/>
  <c r="AA38" i="14"/>
  <c r="AA40" i="14" s="1"/>
  <c r="X38" i="14"/>
  <c r="X38" i="15"/>
  <c r="X40" i="15" s="1"/>
  <c r="W38" i="15"/>
  <c r="W38" i="16"/>
  <c r="V38" i="17"/>
  <c r="V38" i="18"/>
  <c r="S38" i="18"/>
  <c r="X38" i="19"/>
  <c r="Z38" i="19" s="1"/>
  <c r="W38" i="19"/>
  <c r="G38" i="19"/>
  <c r="F38" i="19"/>
  <c r="F40" i="19" s="1"/>
  <c r="P38" i="20"/>
  <c r="O38" i="20"/>
  <c r="X38" i="21"/>
  <c r="X40" i="21" s="1"/>
  <c r="W38" i="21"/>
  <c r="H38" i="21"/>
  <c r="G38" i="21"/>
  <c r="G40" i="21" s="1"/>
  <c r="H39" i="21" s="1"/>
  <c r="H40" i="21" s="1"/>
  <c r="I39" i="21" s="1"/>
  <c r="P38" i="22"/>
  <c r="O38" i="22"/>
  <c r="X38" i="23"/>
  <c r="X40" i="23" s="1"/>
  <c r="W38" i="23"/>
  <c r="H38" i="23"/>
  <c r="G38" i="23"/>
  <c r="G40" i="23" s="1"/>
  <c r="H39" i="23" s="1"/>
  <c r="H40" i="23" s="1"/>
  <c r="I39" i="23" s="1"/>
  <c r="Q38" i="1"/>
  <c r="P38" i="1"/>
  <c r="AA36" i="2"/>
  <c r="Y36" i="2"/>
  <c r="X36" i="2"/>
  <c r="Z36" i="2" s="1"/>
  <c r="W36" i="2"/>
  <c r="V36" i="2"/>
  <c r="U36" i="2"/>
  <c r="T36" i="2"/>
  <c r="S36" i="2"/>
  <c r="R36" i="2"/>
  <c r="Q36" i="2"/>
  <c r="P36" i="2"/>
  <c r="P38" i="2" s="1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K38" i="7" s="1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Y38" i="2" s="1"/>
  <c r="Y40" i="2" s="1"/>
  <c r="X27" i="2"/>
  <c r="Z27" i="2" s="1"/>
  <c r="W27" i="2"/>
  <c r="V27" i="2"/>
  <c r="U27" i="2"/>
  <c r="T27" i="2"/>
  <c r="S27" i="2"/>
  <c r="R27" i="2"/>
  <c r="Q27" i="2"/>
  <c r="Q38" i="2" s="1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Z27" i="3" s="1"/>
  <c r="X27" i="3"/>
  <c r="X38" i="3" s="1"/>
  <c r="X40" i="3" s="1"/>
  <c r="W27" i="3"/>
  <c r="V27" i="3"/>
  <c r="U27" i="3"/>
  <c r="T27" i="3"/>
  <c r="S27" i="3"/>
  <c r="R27" i="3"/>
  <c r="Q27" i="3"/>
  <c r="P27" i="3"/>
  <c r="P38" i="3" s="1"/>
  <c r="O27" i="3"/>
  <c r="N27" i="3"/>
  <c r="M27" i="3"/>
  <c r="L27" i="3"/>
  <c r="K27" i="3"/>
  <c r="J27" i="3"/>
  <c r="J38" i="3" s="1"/>
  <c r="I27" i="3"/>
  <c r="H27" i="3"/>
  <c r="G27" i="3"/>
  <c r="F27" i="3"/>
  <c r="E27" i="3"/>
  <c r="D27" i="3"/>
  <c r="C27" i="3"/>
  <c r="AA27" i="4"/>
  <c r="AA38" i="4" s="1"/>
  <c r="AA40" i="4" s="1"/>
  <c r="Z27" i="4"/>
  <c r="Y27" i="4"/>
  <c r="Y38" i="4" s="1"/>
  <c r="Y40" i="4" s="1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J38" i="4" s="1"/>
  <c r="I27" i="4"/>
  <c r="H27" i="4"/>
  <c r="G27" i="4"/>
  <c r="F27" i="4"/>
  <c r="E27" i="4"/>
  <c r="D27" i="4"/>
  <c r="C27" i="4"/>
  <c r="AA27" i="5"/>
  <c r="AA38" i="5" s="1"/>
  <c r="AA40" i="5" s="1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J38" i="5" s="1"/>
  <c r="I27" i="5"/>
  <c r="H27" i="5"/>
  <c r="G27" i="5"/>
  <c r="F27" i="5"/>
  <c r="E27" i="5"/>
  <c r="D27" i="5"/>
  <c r="C27" i="5"/>
  <c r="AA27" i="6"/>
  <c r="AA38" i="6" s="1"/>
  <c r="AA40" i="6" s="1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T38" i="8" s="1"/>
  <c r="S27" i="8"/>
  <c r="R27" i="8"/>
  <c r="Q27" i="8"/>
  <c r="P27" i="8"/>
  <c r="O27" i="8"/>
  <c r="N27" i="8"/>
  <c r="M27" i="8"/>
  <c r="L27" i="8"/>
  <c r="L38" i="8" s="1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T38" i="9" s="1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Z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1"/>
  <c r="Y27" i="1"/>
  <c r="Z27" i="1" s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Z17" i="2"/>
  <c r="Y17" i="2"/>
  <c r="X17" i="2"/>
  <c r="W17" i="2"/>
  <c r="V17" i="2"/>
  <c r="V38" i="2" s="1"/>
  <c r="U17" i="2"/>
  <c r="U38" i="2" s="1"/>
  <c r="T17" i="2"/>
  <c r="T38" i="2" s="1"/>
  <c r="S17" i="2"/>
  <c r="S38" i="2" s="1"/>
  <c r="R17" i="2"/>
  <c r="R38" i="2" s="1"/>
  <c r="Q17" i="2"/>
  <c r="P17" i="2"/>
  <c r="O17" i="2"/>
  <c r="N17" i="2"/>
  <c r="N38" i="2" s="1"/>
  <c r="M17" i="2"/>
  <c r="M38" i="2" s="1"/>
  <c r="L17" i="2"/>
  <c r="L38" i="2" s="1"/>
  <c r="K17" i="2"/>
  <c r="K38" i="2" s="1"/>
  <c r="J17" i="2"/>
  <c r="J38" i="2" s="1"/>
  <c r="I17" i="2"/>
  <c r="H17" i="2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X17" i="3"/>
  <c r="Z17" i="3" s="1"/>
  <c r="W17" i="3"/>
  <c r="V17" i="3"/>
  <c r="V38" i="3" s="1"/>
  <c r="U17" i="3"/>
  <c r="U38" i="3" s="1"/>
  <c r="T17" i="3"/>
  <c r="T38" i="3" s="1"/>
  <c r="S17" i="3"/>
  <c r="S38" i="3" s="1"/>
  <c r="R17" i="3"/>
  <c r="R38" i="3" s="1"/>
  <c r="Q17" i="3"/>
  <c r="P17" i="3"/>
  <c r="O17" i="3"/>
  <c r="N17" i="3"/>
  <c r="N38" i="3" s="1"/>
  <c r="M17" i="3"/>
  <c r="M38" i="3" s="1"/>
  <c r="L17" i="3"/>
  <c r="L38" i="3" s="1"/>
  <c r="K17" i="3"/>
  <c r="J17" i="3"/>
  <c r="I17" i="3"/>
  <c r="H17" i="3"/>
  <c r="G17" i="3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Y17" i="4"/>
  <c r="X17" i="4"/>
  <c r="W17" i="4"/>
  <c r="V17" i="4"/>
  <c r="V38" i="4" s="1"/>
  <c r="U17" i="4"/>
  <c r="U38" i="4" s="1"/>
  <c r="T17" i="4"/>
  <c r="T38" i="4" s="1"/>
  <c r="S17" i="4"/>
  <c r="S38" i="4" s="1"/>
  <c r="R17" i="4"/>
  <c r="Q17" i="4"/>
  <c r="P17" i="4"/>
  <c r="O17" i="4"/>
  <c r="N17" i="4"/>
  <c r="N38" i="4" s="1"/>
  <c r="M17" i="4"/>
  <c r="M38" i="4" s="1"/>
  <c r="L17" i="4"/>
  <c r="K17" i="4"/>
  <c r="J17" i="4"/>
  <c r="I17" i="4"/>
  <c r="H17" i="4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X17" i="5"/>
  <c r="W17" i="5"/>
  <c r="V17" i="5"/>
  <c r="V38" i="5" s="1"/>
  <c r="U17" i="5"/>
  <c r="U38" i="5" s="1"/>
  <c r="T17" i="5"/>
  <c r="T38" i="5" s="1"/>
  <c r="S17" i="5"/>
  <c r="R17" i="5"/>
  <c r="Q17" i="5"/>
  <c r="P17" i="5"/>
  <c r="O17" i="5"/>
  <c r="O38" i="5" s="1"/>
  <c r="N17" i="5"/>
  <c r="N38" i="5" s="1"/>
  <c r="M17" i="5"/>
  <c r="M38" i="5" s="1"/>
  <c r="L17" i="5"/>
  <c r="K17" i="5"/>
  <c r="J17" i="5"/>
  <c r="I17" i="5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Y17" i="6"/>
  <c r="X17" i="6"/>
  <c r="W17" i="6"/>
  <c r="W38" i="6" s="1"/>
  <c r="V17" i="6"/>
  <c r="V38" i="6" s="1"/>
  <c r="U17" i="6"/>
  <c r="U38" i="6" s="1"/>
  <c r="T17" i="6"/>
  <c r="T38" i="6" s="1"/>
  <c r="S17" i="6"/>
  <c r="R17" i="6"/>
  <c r="Q17" i="6"/>
  <c r="P17" i="6"/>
  <c r="O17" i="6"/>
  <c r="O38" i="6" s="1"/>
  <c r="N17" i="6"/>
  <c r="N38" i="6" s="1"/>
  <c r="M17" i="6"/>
  <c r="M38" i="6" s="1"/>
  <c r="L17" i="6"/>
  <c r="L38" i="6" s="1"/>
  <c r="K17" i="6"/>
  <c r="J17" i="6"/>
  <c r="I17" i="6"/>
  <c r="H17" i="6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Y17" i="7"/>
  <c r="X17" i="7"/>
  <c r="Z17" i="7" s="1"/>
  <c r="W17" i="7"/>
  <c r="W38" i="7" s="1"/>
  <c r="V17" i="7"/>
  <c r="V38" i="7" s="1"/>
  <c r="U17" i="7"/>
  <c r="U38" i="7" s="1"/>
  <c r="T17" i="7"/>
  <c r="T38" i="7" s="1"/>
  <c r="S17" i="7"/>
  <c r="R17" i="7"/>
  <c r="Q17" i="7"/>
  <c r="P17" i="7"/>
  <c r="P38" i="7" s="1"/>
  <c r="O17" i="7"/>
  <c r="O38" i="7" s="1"/>
  <c r="N17" i="7"/>
  <c r="N38" i="7" s="1"/>
  <c r="M17" i="7"/>
  <c r="M38" i="7" s="1"/>
  <c r="L17" i="7"/>
  <c r="L38" i="7" s="1"/>
  <c r="K17" i="7"/>
  <c r="J17" i="7"/>
  <c r="I17" i="7"/>
  <c r="H17" i="7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Y17" i="8"/>
  <c r="Y38" i="8" s="1"/>
  <c r="X17" i="8"/>
  <c r="W17" i="8"/>
  <c r="W38" i="8" s="1"/>
  <c r="V17" i="8"/>
  <c r="V38" i="8" s="1"/>
  <c r="U17" i="8"/>
  <c r="U38" i="8" s="1"/>
  <c r="T17" i="8"/>
  <c r="S17" i="8"/>
  <c r="R17" i="8"/>
  <c r="Q17" i="8"/>
  <c r="Q38" i="8" s="1"/>
  <c r="P17" i="8"/>
  <c r="P38" i="8" s="1"/>
  <c r="O17" i="8"/>
  <c r="O38" i="8" s="1"/>
  <c r="N17" i="8"/>
  <c r="N38" i="8" s="1"/>
  <c r="M17" i="8"/>
  <c r="M38" i="8" s="1"/>
  <c r="L17" i="8"/>
  <c r="K17" i="8"/>
  <c r="J17" i="8"/>
  <c r="I17" i="8"/>
  <c r="H17" i="8"/>
  <c r="H38" i="8" s="1"/>
  <c r="G17" i="8"/>
  <c r="F17" i="8"/>
  <c r="F38" i="8" s="1"/>
  <c r="F40" i="8" s="1"/>
  <c r="E17" i="8"/>
  <c r="E38" i="8" s="1"/>
  <c r="E40" i="8" s="1"/>
  <c r="D17" i="8"/>
  <c r="C17" i="8"/>
  <c r="AA17" i="9"/>
  <c r="Y17" i="9"/>
  <c r="Y38" i="9" s="1"/>
  <c r="Y40" i="9" s="1"/>
  <c r="X17" i="9"/>
  <c r="W17" i="9"/>
  <c r="W38" i="9" s="1"/>
  <c r="V17" i="9"/>
  <c r="V38" i="9" s="1"/>
  <c r="U17" i="9"/>
  <c r="U38" i="9" s="1"/>
  <c r="T17" i="9"/>
  <c r="S17" i="9"/>
  <c r="R17" i="9"/>
  <c r="Q17" i="9"/>
  <c r="Q38" i="9" s="1"/>
  <c r="P17" i="9"/>
  <c r="P38" i="9" s="1"/>
  <c r="O17" i="9"/>
  <c r="O38" i="9" s="1"/>
  <c r="N17" i="9"/>
  <c r="N38" i="9" s="1"/>
  <c r="M17" i="9"/>
  <c r="M38" i="9" s="1"/>
  <c r="L17" i="9"/>
  <c r="K17" i="9"/>
  <c r="J17" i="9"/>
  <c r="I17" i="9"/>
  <c r="I38" i="9" s="1"/>
  <c r="H17" i="9"/>
  <c r="H38" i="9" s="1"/>
  <c r="G17" i="9"/>
  <c r="F17" i="9"/>
  <c r="E17" i="9"/>
  <c r="E38" i="9" s="1"/>
  <c r="E40" i="9" s="1"/>
  <c r="D17" i="9"/>
  <c r="C17" i="9"/>
  <c r="AA17" i="10"/>
  <c r="Y17" i="10"/>
  <c r="X17" i="10"/>
  <c r="X38" i="10" s="1"/>
  <c r="W17" i="10"/>
  <c r="W38" i="10" s="1"/>
  <c r="V17" i="10"/>
  <c r="V38" i="10" s="1"/>
  <c r="U17" i="10"/>
  <c r="U38" i="10" s="1"/>
  <c r="T17" i="10"/>
  <c r="T38" i="10" s="1"/>
  <c r="S17" i="10"/>
  <c r="R17" i="10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K17" i="10"/>
  <c r="J17" i="10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Z17" i="11"/>
  <c r="Y17" i="11"/>
  <c r="Y38" i="11" s="1"/>
  <c r="X17" i="11"/>
  <c r="X38" i="11" s="1"/>
  <c r="X40" i="11" s="1"/>
  <c r="W17" i="11"/>
  <c r="W38" i="11" s="1"/>
  <c r="V17" i="11"/>
  <c r="V38" i="11" s="1"/>
  <c r="U17" i="11"/>
  <c r="T17" i="11"/>
  <c r="T38" i="11" s="1"/>
  <c r="S17" i="1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L17" i="11"/>
  <c r="K17" i="11"/>
  <c r="J17" i="11"/>
  <c r="J38" i="11" s="1"/>
  <c r="I17" i="11"/>
  <c r="I38" i="11" s="1"/>
  <c r="H17" i="11"/>
  <c r="H38" i="11" s="1"/>
  <c r="G17" i="11"/>
  <c r="G38" i="11" s="1"/>
  <c r="G40" i="11" s="1"/>
  <c r="F17" i="11"/>
  <c r="F38" i="11" s="1"/>
  <c r="F40" i="11" s="1"/>
  <c r="E17" i="11"/>
  <c r="D17" i="11"/>
  <c r="C17" i="1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T17" i="12"/>
  <c r="S17" i="12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L17" i="12"/>
  <c r="K17" i="12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D17" i="12"/>
  <c r="C17" i="12"/>
  <c r="AA17" i="13"/>
  <c r="Y17" i="13"/>
  <c r="Y38" i="13" s="1"/>
  <c r="X17" i="13"/>
  <c r="Z17" i="13" s="1"/>
  <c r="W17" i="13"/>
  <c r="W38" i="13" s="1"/>
  <c r="V17" i="13"/>
  <c r="V38" i="13" s="1"/>
  <c r="U17" i="13"/>
  <c r="T17" i="13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K39" i="13" s="1"/>
  <c r="F17" i="13"/>
  <c r="F38" i="13" s="1"/>
  <c r="F40" i="13" s="1"/>
  <c r="E17" i="13"/>
  <c r="E38" i="13" s="1"/>
  <c r="E40" i="13" s="1"/>
  <c r="D17" i="13"/>
  <c r="C17" i="13"/>
  <c r="C38" i="13" s="1"/>
  <c r="C40" i="13" s="1"/>
  <c r="AA17" i="14"/>
  <c r="Y17" i="14"/>
  <c r="Y38" i="14" s="1"/>
  <c r="Y40" i="14" s="1"/>
  <c r="X17" i="14"/>
  <c r="Z17" i="14" s="1"/>
  <c r="W17" i="14"/>
  <c r="W38" i="14" s="1"/>
  <c r="V17" i="14"/>
  <c r="V38" i="14" s="1"/>
  <c r="U17" i="14"/>
  <c r="T17" i="14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D17" i="14"/>
  <c r="C17" i="14"/>
  <c r="C38" i="14" s="1"/>
  <c r="C40" i="14" s="1"/>
  <c r="AA17" i="15"/>
  <c r="AA38" i="15" s="1"/>
  <c r="AA40" i="15" s="1"/>
  <c r="Y17" i="15"/>
  <c r="X17" i="15"/>
  <c r="W17" i="15"/>
  <c r="V17" i="15"/>
  <c r="V38" i="15" s="1"/>
  <c r="U17" i="15"/>
  <c r="T17" i="15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D17" i="15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V17" i="16"/>
  <c r="V38" i="16" s="1"/>
  <c r="U17" i="16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Z17" i="17" s="1"/>
  <c r="W17" i="17"/>
  <c r="W38" i="17" s="1"/>
  <c r="V17" i="17"/>
  <c r="U17" i="17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X38" i="18" s="1"/>
  <c r="W17" i="18"/>
  <c r="W38" i="18" s="1"/>
  <c r="V17" i="18"/>
  <c r="U17" i="18"/>
  <c r="T17" i="18"/>
  <c r="T38" i="18" s="1"/>
  <c r="S17" i="18"/>
  <c r="R17" i="18"/>
  <c r="R38" i="18" s="1"/>
  <c r="Q17" i="18"/>
  <c r="Q38" i="18" s="1"/>
  <c r="P17" i="18"/>
  <c r="P38" i="18" s="1"/>
  <c r="O17" i="18"/>
  <c r="O38" i="18" s="1"/>
  <c r="N17" i="18"/>
  <c r="M17" i="18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J40" i="18" s="1"/>
  <c r="F17" i="18"/>
  <c r="E17" i="18"/>
  <c r="D17" i="18"/>
  <c r="D38" i="18" s="1"/>
  <c r="D40" i="18" s="1"/>
  <c r="C17" i="18"/>
  <c r="C38" i="18" s="1"/>
  <c r="C40" i="18" s="1"/>
  <c r="AA17" i="19"/>
  <c r="AA38" i="19" s="1"/>
  <c r="AA40" i="19" s="1"/>
  <c r="Z17" i="19"/>
  <c r="Y17" i="19"/>
  <c r="Y38" i="19" s="1"/>
  <c r="X17" i="19"/>
  <c r="W17" i="19"/>
  <c r="V17" i="19"/>
  <c r="V38" i="19" s="1"/>
  <c r="U17" i="19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F17" i="19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T17" i="20"/>
  <c r="T38" i="20" s="1"/>
  <c r="S17" i="20"/>
  <c r="S38" i="20" s="1"/>
  <c r="R17" i="20"/>
  <c r="Q17" i="20"/>
  <c r="Q38" i="20" s="1"/>
  <c r="P17" i="20"/>
  <c r="O17" i="20"/>
  <c r="N17" i="20"/>
  <c r="N38" i="20" s="1"/>
  <c r="M17" i="20"/>
  <c r="L17" i="20"/>
  <c r="L38" i="20" s="1"/>
  <c r="K17" i="20"/>
  <c r="K38" i="20" s="1"/>
  <c r="J17" i="20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D17" i="20"/>
  <c r="D38" i="20" s="1"/>
  <c r="D40" i="20" s="1"/>
  <c r="C17" i="20"/>
  <c r="C38" i="20" s="1"/>
  <c r="C40" i="20" s="1"/>
  <c r="AA17" i="21"/>
  <c r="Y17" i="21"/>
  <c r="Y38" i="21" s="1"/>
  <c r="X17" i="21"/>
  <c r="W17" i="21"/>
  <c r="V17" i="21"/>
  <c r="V38" i="21" s="1"/>
  <c r="U17" i="21"/>
  <c r="U38" i="21" s="1"/>
  <c r="T17" i="21"/>
  <c r="T38" i="21" s="1"/>
  <c r="S17" i="21"/>
  <c r="S38" i="21" s="1"/>
  <c r="R17" i="2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I17" i="21"/>
  <c r="I38" i="21" s="1"/>
  <c r="H17" i="21"/>
  <c r="G17" i="2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Y17" i="22"/>
  <c r="Y38" i="22" s="1"/>
  <c r="Y40" i="22" s="1"/>
  <c r="X17" i="22"/>
  <c r="Z17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Q17" i="22"/>
  <c r="Q38" i="22" s="1"/>
  <c r="P17" i="22"/>
  <c r="O17" i="22"/>
  <c r="N17" i="22"/>
  <c r="N38" i="22" s="1"/>
  <c r="M17" i="22"/>
  <c r="M38" i="22" s="1"/>
  <c r="L17" i="22"/>
  <c r="L38" i="22" s="1"/>
  <c r="K17" i="22"/>
  <c r="K38" i="22" s="1"/>
  <c r="J17" i="22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Y17" i="23"/>
  <c r="Z17" i="23" s="1"/>
  <c r="X17" i="23"/>
  <c r="W17" i="23"/>
  <c r="V17" i="23"/>
  <c r="V38" i="23" s="1"/>
  <c r="U17" i="23"/>
  <c r="U38" i="23" s="1"/>
  <c r="T17" i="23"/>
  <c r="T38" i="23" s="1"/>
  <c r="S17" i="23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J17" i="23"/>
  <c r="J38" i="23" s="1"/>
  <c r="I17" i="23"/>
  <c r="I38" i="23" s="1"/>
  <c r="H17" i="23"/>
  <c r="G17" i="23"/>
  <c r="F17" i="23"/>
  <c r="F38" i="23" s="1"/>
  <c r="F40" i="23" s="1"/>
  <c r="E17" i="23"/>
  <c r="E38" i="23" s="1"/>
  <c r="E40" i="23" s="1"/>
  <c r="D17" i="23"/>
  <c r="D38" i="23" s="1"/>
  <c r="D40" i="23" s="1"/>
  <c r="C17" i="23"/>
  <c r="AA17" i="1"/>
  <c r="AA38" i="1" s="1"/>
  <c r="AA40" i="1" s="1"/>
  <c r="Z17" i="1"/>
  <c r="Y17" i="1"/>
  <c r="Y38" i="1" s="1"/>
  <c r="Y40" i="1" s="1"/>
  <c r="X17" i="1"/>
  <c r="X38" i="1" s="1"/>
  <c r="W17" i="1"/>
  <c r="W38" i="1" s="1"/>
  <c r="V17" i="1"/>
  <c r="V38" i="1" s="1"/>
  <c r="U17" i="1"/>
  <c r="U38" i="1" s="1"/>
  <c r="T17" i="1"/>
  <c r="S17" i="1"/>
  <c r="S38" i="1" s="1"/>
  <c r="R17" i="1"/>
  <c r="R38" i="1" s="1"/>
  <c r="Q17" i="1"/>
  <c r="P17" i="1"/>
  <c r="O17" i="1"/>
  <c r="O38" i="1" s="1"/>
  <c r="N17" i="1"/>
  <c r="N38" i="1" s="1"/>
  <c r="M17" i="1"/>
  <c r="M38" i="1" s="1"/>
  <c r="L17" i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C17" i="1"/>
  <c r="C38" i="1" s="1"/>
  <c r="C40" i="1" s="1"/>
  <c r="X40" i="1" l="1"/>
  <c r="Z40" i="1" s="1"/>
  <c r="Z38" i="1"/>
  <c r="Z38" i="16"/>
  <c r="X40" i="16"/>
  <c r="Z40" i="16" s="1"/>
  <c r="Y40" i="19"/>
  <c r="I40" i="23"/>
  <c r="Z38" i="21"/>
  <c r="Y40" i="21"/>
  <c r="Z40" i="21" s="1"/>
  <c r="I40" i="21"/>
  <c r="K39" i="21" s="1"/>
  <c r="Z38" i="14"/>
  <c r="X40" i="14"/>
  <c r="Z40" i="14" s="1"/>
  <c r="AA38" i="23"/>
  <c r="AA40" i="23" s="1"/>
  <c r="R38" i="22"/>
  <c r="R38" i="20"/>
  <c r="Z17" i="18"/>
  <c r="Z17" i="12"/>
  <c r="X38" i="12"/>
  <c r="H40" i="11"/>
  <c r="I39" i="11" s="1"/>
  <c r="I40" i="11" s="1"/>
  <c r="Z40" i="11"/>
  <c r="H40" i="7"/>
  <c r="I39" i="7" s="1"/>
  <c r="Y38" i="23"/>
  <c r="X38" i="17"/>
  <c r="H40" i="19"/>
  <c r="I39" i="19" s="1"/>
  <c r="I40" i="19" s="1"/>
  <c r="J38" i="22"/>
  <c r="AA38" i="21"/>
  <c r="AA40" i="21" s="1"/>
  <c r="Z17" i="16"/>
  <c r="Z17" i="15"/>
  <c r="Y38" i="15"/>
  <c r="Y40" i="13"/>
  <c r="Z38" i="11"/>
  <c r="Y40" i="11"/>
  <c r="X40" i="10"/>
  <c r="Z40" i="10" s="1"/>
  <c r="Z17" i="9"/>
  <c r="X38" i="9"/>
  <c r="X38" i="8"/>
  <c r="Z17" i="8"/>
  <c r="H38" i="3"/>
  <c r="H38" i="2"/>
  <c r="X38" i="2"/>
  <c r="H40" i="16"/>
  <c r="I39" i="16" s="1"/>
  <c r="I40" i="16" s="1"/>
  <c r="R38" i="21"/>
  <c r="T38" i="1"/>
  <c r="K38" i="23"/>
  <c r="S38" i="23"/>
  <c r="U38" i="20"/>
  <c r="Z17" i="10"/>
  <c r="Y38" i="10"/>
  <c r="Y40" i="10" s="1"/>
  <c r="I38" i="4"/>
  <c r="I38" i="3"/>
  <c r="I38" i="2"/>
  <c r="Y38" i="3"/>
  <c r="AA38" i="22"/>
  <c r="AA40" i="22" s="1"/>
  <c r="D38" i="1"/>
  <c r="D40" i="1" s="1"/>
  <c r="C38" i="23"/>
  <c r="C40" i="23" s="1"/>
  <c r="M38" i="18"/>
  <c r="C38" i="12"/>
  <c r="C40" i="12" s="1"/>
  <c r="S38" i="12"/>
  <c r="K38" i="11"/>
  <c r="S38" i="11"/>
  <c r="AA38" i="11"/>
  <c r="AA40" i="11" s="1"/>
  <c r="J38" i="10"/>
  <c r="AA38" i="10"/>
  <c r="AA40" i="10" s="1"/>
  <c r="J38" i="9"/>
  <c r="AA38" i="7"/>
  <c r="AA40" i="7" s="1"/>
  <c r="R38" i="6"/>
  <c r="R38" i="5"/>
  <c r="R38" i="4"/>
  <c r="Z36" i="23"/>
  <c r="X38" i="22"/>
  <c r="X38" i="20"/>
  <c r="J38" i="21"/>
  <c r="J38" i="20"/>
  <c r="I40" i="9"/>
  <c r="X40" i="19"/>
  <c r="Z40" i="19" s="1"/>
  <c r="E38" i="20"/>
  <c r="E40" i="20" s="1"/>
  <c r="Y40" i="8"/>
  <c r="Q38" i="4"/>
  <c r="Q38" i="3"/>
  <c r="E38" i="18"/>
  <c r="E40" i="18" s="1"/>
  <c r="U38" i="18"/>
  <c r="K38" i="12"/>
  <c r="C38" i="11"/>
  <c r="C40" i="11" s="1"/>
  <c r="R38" i="10"/>
  <c r="F38" i="18"/>
  <c r="F40" i="18" s="1"/>
  <c r="N38" i="18"/>
  <c r="E38" i="17"/>
  <c r="E40" i="17" s="1"/>
  <c r="M38" i="17"/>
  <c r="U38" i="17"/>
  <c r="E38" i="16"/>
  <c r="E40" i="16" s="1"/>
  <c r="M38" i="16"/>
  <c r="U38" i="16"/>
  <c r="D38" i="15"/>
  <c r="D40" i="15" s="1"/>
  <c r="L38" i="15"/>
  <c r="T38" i="15"/>
  <c r="D38" i="14"/>
  <c r="D40" i="14" s="1"/>
  <c r="L38" i="14"/>
  <c r="T38" i="14"/>
  <c r="D38" i="13"/>
  <c r="D40" i="13" s="1"/>
  <c r="L38" i="13"/>
  <c r="T38" i="13"/>
  <c r="D38" i="12"/>
  <c r="D40" i="12" s="1"/>
  <c r="L38" i="12"/>
  <c r="T38" i="12"/>
  <c r="L38" i="11"/>
  <c r="C38" i="10"/>
  <c r="C40" i="10" s="1"/>
  <c r="K38" i="10"/>
  <c r="S38" i="10"/>
  <c r="C38" i="9"/>
  <c r="C40" i="9" s="1"/>
  <c r="K38" i="9"/>
  <c r="C38" i="7"/>
  <c r="C40" i="7" s="1"/>
  <c r="S38" i="7"/>
  <c r="C38" i="6"/>
  <c r="C40" i="6" s="1"/>
  <c r="S38" i="6"/>
  <c r="C38" i="5"/>
  <c r="C40" i="5" s="1"/>
  <c r="S38" i="5"/>
  <c r="Z27" i="21"/>
  <c r="X38" i="7"/>
  <c r="Z38" i="18"/>
  <c r="X40" i="18"/>
  <c r="Z40" i="18" s="1"/>
  <c r="L38" i="1"/>
  <c r="M38" i="20"/>
  <c r="U38" i="19"/>
  <c r="Z17" i="21"/>
  <c r="E38" i="15"/>
  <c r="E40" i="15" s="1"/>
  <c r="U38" i="15"/>
  <c r="E38" i="14"/>
  <c r="E40" i="14" s="1"/>
  <c r="U38" i="14"/>
  <c r="U38" i="13"/>
  <c r="M38" i="12"/>
  <c r="U38" i="12"/>
  <c r="M38" i="11"/>
  <c r="U38" i="11"/>
  <c r="L38" i="10"/>
  <c r="D38" i="9"/>
  <c r="D40" i="9" s="1"/>
  <c r="L38" i="9"/>
  <c r="D38" i="8"/>
  <c r="D40" i="8" s="1"/>
  <c r="X38" i="13"/>
  <c r="X40" i="13" s="1"/>
  <c r="Z40" i="13" s="1"/>
  <c r="G38" i="4"/>
  <c r="G40" i="4" s="1"/>
  <c r="H39" i="4" s="1"/>
  <c r="O38" i="4"/>
  <c r="W38" i="4"/>
  <c r="G38" i="3"/>
  <c r="G40" i="3" s="1"/>
  <c r="H39" i="3" s="1"/>
  <c r="H40" i="3" s="1"/>
  <c r="I39" i="3" s="1"/>
  <c r="I40" i="3" s="1"/>
  <c r="J40" i="3" s="1"/>
  <c r="O38" i="3"/>
  <c r="W38" i="3"/>
  <c r="R38" i="9"/>
  <c r="AA38" i="9"/>
  <c r="AA40" i="9" s="1"/>
  <c r="J38" i="8"/>
  <c r="R38" i="8"/>
  <c r="I38" i="7"/>
  <c r="Q38" i="7"/>
  <c r="Y38" i="7"/>
  <c r="Y40" i="7" s="1"/>
  <c r="H38" i="6"/>
  <c r="H40" i="6" s="1"/>
  <c r="I39" i="6" s="1"/>
  <c r="I40" i="6" s="1"/>
  <c r="P38" i="6"/>
  <c r="Z17" i="6"/>
  <c r="X38" i="6"/>
  <c r="H38" i="5"/>
  <c r="H40" i="5" s="1"/>
  <c r="I39" i="5" s="1"/>
  <c r="I40" i="5" s="1"/>
  <c r="P38" i="5"/>
  <c r="Z17" i="5"/>
  <c r="X38" i="5"/>
  <c r="H38" i="4"/>
  <c r="P38" i="4"/>
  <c r="Z17" i="4"/>
  <c r="X38" i="4"/>
  <c r="G38" i="2"/>
  <c r="G40" i="2" s="1"/>
  <c r="H39" i="2" s="1"/>
  <c r="H40" i="2" s="1"/>
  <c r="I39" i="2" s="1"/>
  <c r="I40" i="2" s="1"/>
  <c r="O38" i="2"/>
  <c r="W38" i="2"/>
  <c r="S38" i="9"/>
  <c r="C38" i="8"/>
  <c r="C40" i="8" s="1"/>
  <c r="K38" i="8"/>
  <c r="S38" i="8"/>
  <c r="AA38" i="8"/>
  <c r="AA40" i="8" s="1"/>
  <c r="J38" i="7"/>
  <c r="R38" i="7"/>
  <c r="I38" i="6"/>
  <c r="Q38" i="6"/>
  <c r="Y38" i="6"/>
  <c r="Y40" i="6" s="1"/>
  <c r="I38" i="5"/>
  <c r="Q38" i="5"/>
  <c r="Y38" i="5"/>
  <c r="Y40" i="5" s="1"/>
  <c r="Z27" i="9"/>
  <c r="J40" i="21"/>
  <c r="K39" i="18"/>
  <c r="K40" i="18" s="1"/>
  <c r="L39" i="18" s="1"/>
  <c r="L40" i="18" s="1"/>
  <c r="M39" i="18" s="1"/>
  <c r="M40" i="18" s="1"/>
  <c r="J40" i="20"/>
  <c r="K39" i="20"/>
  <c r="K39" i="12"/>
  <c r="J40" i="12"/>
  <c r="K39" i="16"/>
  <c r="J40" i="16"/>
  <c r="J40" i="14"/>
  <c r="K39" i="14"/>
  <c r="K39" i="1"/>
  <c r="J40" i="1"/>
  <c r="K39" i="22"/>
  <c r="J40" i="22"/>
  <c r="N39" i="18"/>
  <c r="K39" i="8"/>
  <c r="J40" i="8"/>
  <c r="J40" i="11"/>
  <c r="K39" i="11"/>
  <c r="J40" i="2"/>
  <c r="K39" i="2"/>
  <c r="J40" i="10"/>
  <c r="K39" i="10"/>
  <c r="J40" i="17"/>
  <c r="K39" i="17"/>
  <c r="K39" i="15"/>
  <c r="J40" i="15"/>
  <c r="J40" i="13"/>
  <c r="K39" i="23"/>
  <c r="J40" i="23"/>
  <c r="N39" i="21"/>
  <c r="K40" i="21"/>
  <c r="L39" i="21" s="1"/>
  <c r="L40" i="21" s="1"/>
  <c r="M39" i="21" s="1"/>
  <c r="M40" i="21" s="1"/>
  <c r="N39" i="13"/>
  <c r="K40" i="13"/>
  <c r="L39" i="13" s="1"/>
  <c r="L40" i="13" s="1"/>
  <c r="M39" i="13" s="1"/>
  <c r="M40" i="13" s="1"/>
  <c r="J40" i="9"/>
  <c r="K39" i="9"/>
  <c r="K39" i="19"/>
  <c r="J40" i="19"/>
  <c r="J40" i="6" l="1"/>
  <c r="K39" i="6"/>
  <c r="J40" i="5"/>
  <c r="K39" i="5"/>
  <c r="K39" i="3"/>
  <c r="K40" i="3" s="1"/>
  <c r="L39" i="3" s="1"/>
  <c r="L40" i="3" s="1"/>
  <c r="M39" i="3" s="1"/>
  <c r="M40" i="3" s="1"/>
  <c r="Z38" i="9"/>
  <c r="X40" i="9"/>
  <c r="Z40" i="9" s="1"/>
  <c r="Z38" i="15"/>
  <c r="Y40" i="15"/>
  <c r="Z40" i="15" s="1"/>
  <c r="I40" i="7"/>
  <c r="X40" i="5"/>
  <c r="Z40" i="5" s="1"/>
  <c r="Z38" i="5"/>
  <c r="X40" i="20"/>
  <c r="Z40" i="20" s="1"/>
  <c r="Z38" i="20"/>
  <c r="Z38" i="2"/>
  <c r="X40" i="2"/>
  <c r="Z40" i="2" s="1"/>
  <c r="Z38" i="10"/>
  <c r="X40" i="12"/>
  <c r="Z40" i="12" s="1"/>
  <c r="Z38" i="12"/>
  <c r="X40" i="7"/>
  <c r="Z40" i="7" s="1"/>
  <c r="Z38" i="7"/>
  <c r="Z38" i="22"/>
  <c r="X40" i="22"/>
  <c r="Z40" i="22" s="1"/>
  <c r="Z38" i="17"/>
  <c r="X40" i="17"/>
  <c r="Z40" i="17" s="1"/>
  <c r="X40" i="4"/>
  <c r="Z40" i="4" s="1"/>
  <c r="Z38" i="4"/>
  <c r="Z38" i="6"/>
  <c r="X40" i="6"/>
  <c r="Z40" i="6" s="1"/>
  <c r="H40" i="4"/>
  <c r="I39" i="4" s="1"/>
  <c r="I40" i="4" s="1"/>
  <c r="Z38" i="3"/>
  <c r="Y40" i="3"/>
  <c r="Z40" i="3" s="1"/>
  <c r="X40" i="8"/>
  <c r="Z40" i="8" s="1"/>
  <c r="Z38" i="8"/>
  <c r="Z38" i="13"/>
  <c r="Z38" i="23"/>
  <c r="Y40" i="23"/>
  <c r="Z40" i="23" s="1"/>
  <c r="N39" i="22"/>
  <c r="K40" i="22"/>
  <c r="L39" i="22" s="1"/>
  <c r="L40" i="22" s="1"/>
  <c r="M39" i="22" s="1"/>
  <c r="M40" i="22" s="1"/>
  <c r="N39" i="16"/>
  <c r="K40" i="16"/>
  <c r="L39" i="16" s="1"/>
  <c r="L40" i="16" s="1"/>
  <c r="M39" i="16" s="1"/>
  <c r="M40" i="16" s="1"/>
  <c r="N39" i="6"/>
  <c r="K40" i="6"/>
  <c r="L39" i="6" s="1"/>
  <c r="L40" i="6" s="1"/>
  <c r="M39" i="6" s="1"/>
  <c r="M40" i="6" s="1"/>
  <c r="N39" i="5"/>
  <c r="K40" i="5"/>
  <c r="L39" i="5" s="1"/>
  <c r="L40" i="5" s="1"/>
  <c r="M39" i="5" s="1"/>
  <c r="M40" i="5" s="1"/>
  <c r="N40" i="21"/>
  <c r="O39" i="21"/>
  <c r="N39" i="1"/>
  <c r="K40" i="1"/>
  <c r="L39" i="1" s="1"/>
  <c r="L40" i="1" s="1"/>
  <c r="M39" i="1" s="1"/>
  <c r="M40" i="1" s="1"/>
  <c r="N39" i="11"/>
  <c r="K40" i="11"/>
  <c r="L39" i="11" s="1"/>
  <c r="L40" i="11" s="1"/>
  <c r="M39" i="11" s="1"/>
  <c r="M40" i="11" s="1"/>
  <c r="N39" i="10"/>
  <c r="K40" i="10"/>
  <c r="L39" i="10" s="1"/>
  <c r="L40" i="10" s="1"/>
  <c r="M39" i="10" s="1"/>
  <c r="M40" i="10" s="1"/>
  <c r="N39" i="23"/>
  <c r="K40" i="23"/>
  <c r="L39" i="23" s="1"/>
  <c r="L40" i="23" s="1"/>
  <c r="M39" i="23" s="1"/>
  <c r="M40" i="23" s="1"/>
  <c r="N39" i="3"/>
  <c r="N39" i="9"/>
  <c r="K40" i="9"/>
  <c r="L39" i="9" s="1"/>
  <c r="L40" i="9" s="1"/>
  <c r="M39" i="9" s="1"/>
  <c r="M40" i="9" s="1"/>
  <c r="N39" i="8"/>
  <c r="K40" i="8"/>
  <c r="L39" i="8" s="1"/>
  <c r="L40" i="8" s="1"/>
  <c r="M39" i="8" s="1"/>
  <c r="M40" i="8" s="1"/>
  <c r="N39" i="12"/>
  <c r="K40" i="12"/>
  <c r="L39" i="12" s="1"/>
  <c r="L40" i="12" s="1"/>
  <c r="M39" i="12" s="1"/>
  <c r="M40" i="12" s="1"/>
  <c r="N39" i="2"/>
  <c r="K40" i="2"/>
  <c r="L39" i="2" s="1"/>
  <c r="L40" i="2" s="1"/>
  <c r="M39" i="2" s="1"/>
  <c r="M40" i="2" s="1"/>
  <c r="O39" i="18"/>
  <c r="N40" i="18"/>
  <c r="N39" i="14"/>
  <c r="K40" i="14"/>
  <c r="L39" i="14" s="1"/>
  <c r="L40" i="14" s="1"/>
  <c r="M39" i="14" s="1"/>
  <c r="M40" i="14" s="1"/>
  <c r="N39" i="20"/>
  <c r="K40" i="20"/>
  <c r="L39" i="20" s="1"/>
  <c r="L40" i="20" s="1"/>
  <c r="M39" i="20" s="1"/>
  <c r="M40" i="20" s="1"/>
  <c r="N39" i="17"/>
  <c r="K40" i="17"/>
  <c r="L39" i="17" s="1"/>
  <c r="L40" i="17" s="1"/>
  <c r="M39" i="17" s="1"/>
  <c r="M40" i="17" s="1"/>
  <c r="N39" i="19"/>
  <c r="K40" i="19"/>
  <c r="L39" i="19" s="1"/>
  <c r="L40" i="19" s="1"/>
  <c r="M39" i="19" s="1"/>
  <c r="M40" i="19" s="1"/>
  <c r="N40" i="13"/>
  <c r="O39" i="13"/>
  <c r="N39" i="15"/>
  <c r="K40" i="15"/>
  <c r="L39" i="15" s="1"/>
  <c r="L40" i="15" s="1"/>
  <c r="M39" i="15" s="1"/>
  <c r="M40" i="15" s="1"/>
  <c r="K39" i="4" l="1"/>
  <c r="J40" i="4"/>
  <c r="J40" i="7"/>
  <c r="K39" i="7"/>
  <c r="R39" i="18"/>
  <c r="O40" i="18"/>
  <c r="P39" i="18" s="1"/>
  <c r="P40" i="18" s="1"/>
  <c r="Q39" i="18" s="1"/>
  <c r="Q40" i="18" s="1"/>
  <c r="N40" i="19"/>
  <c r="O39" i="19"/>
  <c r="N40" i="17"/>
  <c r="O39" i="17"/>
  <c r="N40" i="5"/>
  <c r="O39" i="5"/>
  <c r="O39" i="2"/>
  <c r="N40" i="2"/>
  <c r="O39" i="3"/>
  <c r="N40" i="3"/>
  <c r="N40" i="16"/>
  <c r="O39" i="16"/>
  <c r="O39" i="10"/>
  <c r="N40" i="10"/>
  <c r="O39" i="11"/>
  <c r="N40" i="11"/>
  <c r="O39" i="12"/>
  <c r="N40" i="12"/>
  <c r="N40" i="9"/>
  <c r="O39" i="9"/>
  <c r="O39" i="20"/>
  <c r="N40" i="20"/>
  <c r="N40" i="14"/>
  <c r="O39" i="14"/>
  <c r="N40" i="23"/>
  <c r="O39" i="23"/>
  <c r="R39" i="21"/>
  <c r="O40" i="21"/>
  <c r="P39" i="21" s="1"/>
  <c r="P40" i="21" s="1"/>
  <c r="Q39" i="21" s="1"/>
  <c r="Q40" i="21" s="1"/>
  <c r="N40" i="22"/>
  <c r="O39" i="22"/>
  <c r="O39" i="15"/>
  <c r="N40" i="15"/>
  <c r="N40" i="6"/>
  <c r="O39" i="6"/>
  <c r="R39" i="13"/>
  <c r="O40" i="13"/>
  <c r="P39" i="13" s="1"/>
  <c r="P40" i="13" s="1"/>
  <c r="Q39" i="13" s="1"/>
  <c r="Q40" i="13" s="1"/>
  <c r="N40" i="1"/>
  <c r="O39" i="1"/>
  <c r="N40" i="8"/>
  <c r="O39" i="8"/>
  <c r="N39" i="7" l="1"/>
  <c r="K40" i="7"/>
  <c r="L39" i="7" s="1"/>
  <c r="L40" i="7" s="1"/>
  <c r="M39" i="7" s="1"/>
  <c r="M40" i="7" s="1"/>
  <c r="N39" i="4"/>
  <c r="K40" i="4"/>
  <c r="L39" i="4" s="1"/>
  <c r="L40" i="4" s="1"/>
  <c r="M39" i="4" s="1"/>
  <c r="M40" i="4" s="1"/>
  <c r="R39" i="17"/>
  <c r="O40" i="17"/>
  <c r="P39" i="17" s="1"/>
  <c r="P40" i="17" s="1"/>
  <c r="Q39" i="17" s="1"/>
  <c r="Q40" i="17" s="1"/>
  <c r="S39" i="21"/>
  <c r="R40" i="21"/>
  <c r="O40" i="6"/>
  <c r="P39" i="6" s="1"/>
  <c r="P40" i="6" s="1"/>
  <c r="Q39" i="6" s="1"/>
  <c r="Q40" i="6" s="1"/>
  <c r="R39" i="6"/>
  <c r="S39" i="13"/>
  <c r="R40" i="13"/>
  <c r="R39" i="23"/>
  <c r="O40" i="23"/>
  <c r="P39" i="23" s="1"/>
  <c r="P40" i="23" s="1"/>
  <c r="Q39" i="23" s="1"/>
  <c r="Q40" i="23" s="1"/>
  <c r="O40" i="3"/>
  <c r="P39" i="3" s="1"/>
  <c r="P40" i="3" s="1"/>
  <c r="Q39" i="3" s="1"/>
  <c r="Q40" i="3" s="1"/>
  <c r="R39" i="3"/>
  <c r="O40" i="14"/>
  <c r="P39" i="14" s="1"/>
  <c r="P40" i="14" s="1"/>
  <c r="Q39" i="14" s="1"/>
  <c r="Q40" i="14" s="1"/>
  <c r="R39" i="14"/>
  <c r="O40" i="15"/>
  <c r="P39" i="15" s="1"/>
  <c r="P40" i="15" s="1"/>
  <c r="Q39" i="15" s="1"/>
  <c r="Q40" i="15" s="1"/>
  <c r="R39" i="15"/>
  <c r="O40" i="11"/>
  <c r="P39" i="11" s="1"/>
  <c r="P40" i="11" s="1"/>
  <c r="Q39" i="11" s="1"/>
  <c r="Q40" i="11" s="1"/>
  <c r="R39" i="11"/>
  <c r="R39" i="9"/>
  <c r="O40" i="9"/>
  <c r="P39" i="9" s="1"/>
  <c r="P40" i="9" s="1"/>
  <c r="Q39" i="9" s="1"/>
  <c r="Q40" i="9" s="1"/>
  <c r="O40" i="8"/>
  <c r="P39" i="8" s="1"/>
  <c r="P40" i="8" s="1"/>
  <c r="Q39" i="8" s="1"/>
  <c r="Q40" i="8" s="1"/>
  <c r="R39" i="8"/>
  <c r="R39" i="22"/>
  <c r="O40" i="22"/>
  <c r="P39" i="22" s="1"/>
  <c r="P40" i="22" s="1"/>
  <c r="Q39" i="22" s="1"/>
  <c r="Q40" i="22" s="1"/>
  <c r="R39" i="5"/>
  <c r="O40" i="5"/>
  <c r="P39" i="5" s="1"/>
  <c r="P40" i="5" s="1"/>
  <c r="Q39" i="5" s="1"/>
  <c r="Q40" i="5" s="1"/>
  <c r="R40" i="18"/>
  <c r="S39" i="18"/>
  <c r="O40" i="16"/>
  <c r="P39" i="16" s="1"/>
  <c r="P40" i="16" s="1"/>
  <c r="Q39" i="16" s="1"/>
  <c r="Q40" i="16" s="1"/>
  <c r="R39" i="16"/>
  <c r="R39" i="19"/>
  <c r="O40" i="19"/>
  <c r="P39" i="19" s="1"/>
  <c r="P40" i="19" s="1"/>
  <c r="Q39" i="19" s="1"/>
  <c r="Q40" i="19" s="1"/>
  <c r="R39" i="12"/>
  <c r="O40" i="12"/>
  <c r="P39" i="12" s="1"/>
  <c r="P40" i="12" s="1"/>
  <c r="Q39" i="12" s="1"/>
  <c r="Q40" i="12" s="1"/>
  <c r="R39" i="2"/>
  <c r="O40" i="2"/>
  <c r="P39" i="2" s="1"/>
  <c r="P40" i="2" s="1"/>
  <c r="Q39" i="2" s="1"/>
  <c r="Q40" i="2" s="1"/>
  <c r="R39" i="1"/>
  <c r="O40" i="1"/>
  <c r="P39" i="1" s="1"/>
  <c r="P40" i="1" s="1"/>
  <c r="Q39" i="1" s="1"/>
  <c r="Q40" i="1" s="1"/>
  <c r="R39" i="20"/>
  <c r="O40" i="20"/>
  <c r="P39" i="20" s="1"/>
  <c r="P40" i="20" s="1"/>
  <c r="Q39" i="20" s="1"/>
  <c r="Q40" i="20" s="1"/>
  <c r="R39" i="10"/>
  <c r="O40" i="10"/>
  <c r="P39" i="10" s="1"/>
  <c r="P40" i="10" s="1"/>
  <c r="Q39" i="10" s="1"/>
  <c r="Q40" i="10" s="1"/>
  <c r="N40" i="4" l="1"/>
  <c r="O39" i="4"/>
  <c r="O39" i="7"/>
  <c r="N40" i="7"/>
  <c r="R40" i="10"/>
  <c r="S39" i="10"/>
  <c r="S39" i="8"/>
  <c r="R40" i="8"/>
  <c r="V39" i="18"/>
  <c r="S40" i="18"/>
  <c r="T39" i="18" s="1"/>
  <c r="T40" i="18" s="1"/>
  <c r="U39" i="18" s="1"/>
  <c r="U40" i="18" s="1"/>
  <c r="V40" i="18" s="1"/>
  <c r="W40" i="18" s="1"/>
  <c r="R40" i="2"/>
  <c r="S39" i="2"/>
  <c r="V39" i="13"/>
  <c r="S40" i="13"/>
  <c r="T39" i="13" s="1"/>
  <c r="T40" i="13" s="1"/>
  <c r="U39" i="13" s="1"/>
  <c r="U40" i="13" s="1"/>
  <c r="V40" i="13" s="1"/>
  <c r="W40" i="13" s="1"/>
  <c r="R40" i="6"/>
  <c r="S39" i="6"/>
  <c r="S39" i="5"/>
  <c r="R40" i="5"/>
  <c r="R40" i="3"/>
  <c r="S39" i="3"/>
  <c r="V39" i="21"/>
  <c r="S40" i="21"/>
  <c r="T39" i="21" s="1"/>
  <c r="T40" i="21" s="1"/>
  <c r="U39" i="21" s="1"/>
  <c r="U40" i="21" s="1"/>
  <c r="V40" i="21" s="1"/>
  <c r="W40" i="21" s="1"/>
  <c r="R40" i="15"/>
  <c r="S39" i="15"/>
  <c r="R40" i="14"/>
  <c r="S39" i="14"/>
  <c r="S39" i="12"/>
  <c r="R40" i="12"/>
  <c r="R40" i="19"/>
  <c r="S39" i="19"/>
  <c r="R40" i="23"/>
  <c r="S39" i="23"/>
  <c r="R40" i="17"/>
  <c r="S39" i="17"/>
  <c r="S39" i="16"/>
  <c r="R40" i="16"/>
  <c r="R40" i="9"/>
  <c r="S39" i="9"/>
  <c r="S39" i="20"/>
  <c r="R40" i="20"/>
  <c r="R40" i="1"/>
  <c r="S39" i="1"/>
  <c r="S39" i="22"/>
  <c r="R40" i="22"/>
  <c r="R40" i="11"/>
  <c r="S39" i="11"/>
  <c r="O40" i="7" l="1"/>
  <c r="P39" i="7" s="1"/>
  <c r="P40" i="7" s="1"/>
  <c r="Q39" i="7" s="1"/>
  <c r="Q40" i="7" s="1"/>
  <c r="R39" i="7"/>
  <c r="O40" i="4"/>
  <c r="P39" i="4" s="1"/>
  <c r="P40" i="4" s="1"/>
  <c r="Q39" i="4" s="1"/>
  <c r="Q40" i="4" s="1"/>
  <c r="R39" i="4"/>
  <c r="V39" i="5"/>
  <c r="S40" i="5"/>
  <c r="T39" i="5" s="1"/>
  <c r="T40" i="5" s="1"/>
  <c r="U39" i="5" s="1"/>
  <c r="U40" i="5" s="1"/>
  <c r="V40" i="5" s="1"/>
  <c r="W40" i="5" s="1"/>
  <c r="V39" i="14"/>
  <c r="S40" i="14"/>
  <c r="T39" i="14" s="1"/>
  <c r="T40" i="14" s="1"/>
  <c r="U39" i="14" s="1"/>
  <c r="U40" i="14" s="1"/>
  <c r="V40" i="14" s="1"/>
  <c r="W40" i="14" s="1"/>
  <c r="V39" i="20"/>
  <c r="S40" i="20"/>
  <c r="T39" i="20" s="1"/>
  <c r="T40" i="20" s="1"/>
  <c r="U39" i="20" s="1"/>
  <c r="U40" i="20" s="1"/>
  <c r="V40" i="20" s="1"/>
  <c r="W40" i="20" s="1"/>
  <c r="V39" i="11"/>
  <c r="S40" i="11"/>
  <c r="T39" i="11" s="1"/>
  <c r="T40" i="11" s="1"/>
  <c r="U39" i="11" s="1"/>
  <c r="U40" i="11" s="1"/>
  <c r="V40" i="11" s="1"/>
  <c r="W40" i="11" s="1"/>
  <c r="V39" i="23"/>
  <c r="S40" i="23"/>
  <c r="T39" i="23" s="1"/>
  <c r="T40" i="23" s="1"/>
  <c r="U39" i="23" s="1"/>
  <c r="U40" i="23" s="1"/>
  <c r="V40" i="23" s="1"/>
  <c r="W40" i="23" s="1"/>
  <c r="V39" i="6"/>
  <c r="S40" i="6"/>
  <c r="T39" i="6" s="1"/>
  <c r="T40" i="6" s="1"/>
  <c r="U39" i="6" s="1"/>
  <c r="U40" i="6" s="1"/>
  <c r="V40" i="6" s="1"/>
  <c r="W40" i="6" s="1"/>
  <c r="V39" i="19"/>
  <c r="S40" i="19"/>
  <c r="T39" i="19" s="1"/>
  <c r="T40" i="19" s="1"/>
  <c r="U39" i="19" s="1"/>
  <c r="U40" i="19" s="1"/>
  <c r="V40" i="19" s="1"/>
  <c r="W40" i="19" s="1"/>
  <c r="V39" i="8"/>
  <c r="S40" i="8"/>
  <c r="T39" i="8" s="1"/>
  <c r="T40" i="8" s="1"/>
  <c r="U39" i="8" s="1"/>
  <c r="U40" i="8" s="1"/>
  <c r="V40" i="8" s="1"/>
  <c r="W40" i="8" s="1"/>
  <c r="V39" i="3"/>
  <c r="S40" i="3"/>
  <c r="T39" i="3" s="1"/>
  <c r="T40" i="3" s="1"/>
  <c r="U39" i="3" s="1"/>
  <c r="U40" i="3" s="1"/>
  <c r="V40" i="3" s="1"/>
  <c r="W40" i="3" s="1"/>
  <c r="V39" i="2"/>
  <c r="S40" i="2"/>
  <c r="T39" i="2" s="1"/>
  <c r="T40" i="2" s="1"/>
  <c r="U39" i="2" s="1"/>
  <c r="U40" i="2" s="1"/>
  <c r="V40" i="2" s="1"/>
  <c r="W40" i="2" s="1"/>
  <c r="V39" i="10"/>
  <c r="S40" i="10"/>
  <c r="T39" i="10" s="1"/>
  <c r="T40" i="10" s="1"/>
  <c r="U39" i="10" s="1"/>
  <c r="U40" i="10" s="1"/>
  <c r="V40" i="10" s="1"/>
  <c r="W40" i="10" s="1"/>
  <c r="V39" i="17"/>
  <c r="S40" i="17"/>
  <c r="T39" i="17" s="1"/>
  <c r="T40" i="17" s="1"/>
  <c r="U39" i="17" s="1"/>
  <c r="U40" i="17" s="1"/>
  <c r="V40" i="17" s="1"/>
  <c r="W40" i="17" s="1"/>
  <c r="V39" i="15"/>
  <c r="S40" i="15"/>
  <c r="T39" i="15" s="1"/>
  <c r="T40" i="15" s="1"/>
  <c r="U39" i="15" s="1"/>
  <c r="U40" i="15" s="1"/>
  <c r="V40" i="15" s="1"/>
  <c r="W40" i="15" s="1"/>
  <c r="V39" i="9"/>
  <c r="S40" i="9"/>
  <c r="T39" i="9" s="1"/>
  <c r="T40" i="9" s="1"/>
  <c r="U39" i="9" s="1"/>
  <c r="U40" i="9" s="1"/>
  <c r="V40" i="9" s="1"/>
  <c r="W40" i="9" s="1"/>
  <c r="V39" i="22"/>
  <c r="S40" i="22"/>
  <c r="T39" i="22" s="1"/>
  <c r="T40" i="22" s="1"/>
  <c r="U39" i="22" s="1"/>
  <c r="U40" i="22" s="1"/>
  <c r="V40" i="22" s="1"/>
  <c r="W40" i="22" s="1"/>
  <c r="V39" i="1"/>
  <c r="S40" i="1"/>
  <c r="T39" i="1" s="1"/>
  <c r="T40" i="1" s="1"/>
  <c r="U39" i="1" s="1"/>
  <c r="U40" i="1" s="1"/>
  <c r="V40" i="1" s="1"/>
  <c r="W40" i="1" s="1"/>
  <c r="V39" i="16"/>
  <c r="S40" i="16"/>
  <c r="T39" i="16" s="1"/>
  <c r="T40" i="16" s="1"/>
  <c r="U39" i="16" s="1"/>
  <c r="U40" i="16" s="1"/>
  <c r="V40" i="16" s="1"/>
  <c r="W40" i="16" s="1"/>
  <c r="V39" i="12"/>
  <c r="S40" i="12"/>
  <c r="T39" i="12" s="1"/>
  <c r="T40" i="12" s="1"/>
  <c r="U39" i="12" s="1"/>
  <c r="U40" i="12" s="1"/>
  <c r="V40" i="12" s="1"/>
  <c r="W40" i="12" s="1"/>
  <c r="S39" i="4" l="1"/>
  <c r="R40" i="4"/>
  <c r="R40" i="7"/>
  <c r="S39" i="7"/>
  <c r="V39" i="7" l="1"/>
  <c r="S40" i="7"/>
  <c r="T39" i="7" s="1"/>
  <c r="T40" i="7" s="1"/>
  <c r="U39" i="7" s="1"/>
  <c r="U40" i="7" s="1"/>
  <c r="V40" i="7" s="1"/>
  <c r="W40" i="7" s="1"/>
  <c r="V39" i="4"/>
  <c r="S40" i="4"/>
  <c r="T39" i="4" s="1"/>
  <c r="T40" i="4" s="1"/>
  <c r="U39" i="4" s="1"/>
  <c r="U40" i="4" s="1"/>
  <c r="V40" i="4" s="1"/>
  <c r="W40" i="4" s="1"/>
</calcChain>
</file>

<file path=xl/sharedStrings.xml><?xml version="1.0" encoding="utf-8"?>
<sst xmlns="http://schemas.openxmlformats.org/spreadsheetml/2006/main" count="2415" uniqueCount="89">
  <si>
    <t>North West: Moretele (NW371) - Table C7 Quarterly Budgeted Cash Flows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</si>
  <si>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</si>
  <si>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</si>
  <si>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</si>
  <si>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</si>
  <si>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</si>
  <si>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</si>
  <si>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</si>
  <si>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</si>
  <si>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</si>
  <si>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</si>
  <si>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</si>
  <si>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</si>
  <si>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</si>
  <si>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</si>
  <si>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</si>
  <si>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</si>
  <si>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</si>
  <si>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</si>
  <si>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</si>
  <si>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</si>
  <si>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</si>
  <si>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</si>
  <si>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</si>
  <si>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</si>
  <si>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</si>
  <si>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</si>
  <si>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</si>
  <si>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</si>
  <si>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</si>
  <si>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</si>
  <si>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</si>
  <si>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</si>
  <si>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</si>
  <si>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</si>
  <si>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</si>
  <si>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</si>
  <si>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</si>
  <si>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</si>
  <si>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</si>
  <si>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</si>
  <si>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</si>
  <si>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</si>
  <si>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</si>
  <si>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</si>
  <si>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</si>
  <si>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</si>
  <si>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</si>
  <si>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</si>
  <si>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</si>
  <si>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</si>
  <si>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</si>
  <si>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</si>
  <si>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</si>
  <si>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</si>
  <si>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</si>
  <si>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</si>
  <si>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</si>
  <si>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</si>
  <si>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</si>
  <si>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</si>
  <si>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</si>
  <si>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</si>
  <si>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</si>
  <si>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Energy sources                                     ) for 1st Quarter ended 30 September 2023 (Figures Finalised as at 2023/10/16)</t>
  </si>
  <si>
    <t>North West: Rustenburg (NW373) - Table C7 Quarterly Budgeted Cash Flows ( Energy sources                                     ) for 1st Quarter ended 30 September 2023 (Figures Finalised as at 2023/10/16)</t>
  </si>
  <si>
    <t>North West: Kgetlengrivier (NW374) - Table C7 Quarterly Budgeted Cash Flows ( Energy sources                                     ) for 1st Quarter ended 30 September 2023 (Figures Finalised as at 2023/10/16)</t>
  </si>
  <si>
    <t>North West: Moses Kotane (NW375) - Table C7 Quarterly Budgeted Cash Flows ( Energy sources                                     ) for 1st Quarter ended 30 September 2023 (Figures Finalised as at 2023/10/16)</t>
  </si>
  <si>
    <t>North West: Bojanala Platinum (DC37) - Table C7 Quarterly Budgeted Cash Flows ( Energy sources                                     ) for 1st Quarter ended 30 September 2023 (Figures Finalised as at 2023/10/16)</t>
  </si>
  <si>
    <t>North West: Ratlou (NW381) - Table C7 Quarterly Budgeted Cash Flows ( Energy sources                                     ) for 1st Quarter ended 30 September 2023 (Figures Finalised as at 2023/10/16)</t>
  </si>
  <si>
    <t>North West: Tswaing (NW382) - Table C7 Quarterly Budgeted Cash Flows ( Energy sources                                     ) for 1st Quarter ended 30 September 2023 (Figures Finalised as at 2023/10/16)</t>
  </si>
  <si>
    <t>North West: Mafikeng (NW383) - Table C7 Quarterly Budgeted Cash Flows ( Energy sources                                     ) for 1st Quarter ended 30 September 2023 (Figures Finalised as at 2023/10/16)</t>
  </si>
  <si>
    <t>North West: Ditsobotla (NW384) - Table C7 Quarterly Budgeted Cash Flows ( Energy sources                                     ) for 1st Quarter ended 30 September 2023 (Figures Finalised as at 2023/10/16)</t>
  </si>
  <si>
    <t>North West: Ramotshere Moiloa (NW385) - Table C7 Quarterly Budgeted Cash Flows ( Energy sources                                     ) for 1st Quarter ended 30 September 2023 (Figures Finalised as at 2023/10/16)</t>
  </si>
  <si>
    <t>North West: Ngaka Modiri Molema (DC38) - Table C7 Quarterly Budgeted Cash Flows ( Energy sources                                     ) for 1st Quarter ended 30 September 2023 (Figures Finalised as at 2023/10/16)</t>
  </si>
  <si>
    <t>North West: Naledi (NW) (NW392) - Table C7 Quarterly Budgeted Cash Flows ( Energy sources                                     ) for 1st Quarter ended 30 September 2023 (Figures Finalised as at 2023/10/16)</t>
  </si>
  <si>
    <t>North West: Mamusa (NW393) - Table C7 Quarterly Budgeted Cash Flows ( Energy sources                                     ) for 1st Quarter ended 30 September 2023 (Figures Finalised as at 2023/10/16)</t>
  </si>
  <si>
    <t>North West: Greater Taung (NW394) - Table C7 Quarterly Budgeted Cash Flows ( Energy sources                                     ) for 1st Quarter ended 30 September 2023 (Figures Finalised as at 2023/10/16)</t>
  </si>
  <si>
    <t>North West: Lekwa-Teemane (NW396) - Table C7 Quarterly Budgeted Cash Flows ( Energy sources                                     ) for 1st Quarter ended 30 September 2023 (Figures Finalised as at 2023/10/16)</t>
  </si>
  <si>
    <t>North West: Kagisano-Molopo (NW397) - Table C7 Quarterly Budgeted Cash Flows ( Energy sources                                     ) for 1st Quarter ended 30 September 2023 (Figures Finalised as at 2023/10/16)</t>
  </si>
  <si>
    <t>North West: Dr Ruth Segomotsi Mompati (DC39) - Table C7 Quarterly Budgeted Cash Flows ( Energy sources                                     ) for 1st Quarter ended 30 September 2023 (Figures Finalised as at 2023/10/16)</t>
  </si>
  <si>
    <t>North West: City of Matlosana (NW403) - Table C7 Quarterly Budgeted Cash Flows ( Energy sources                                     ) for 1st Quarter ended 30 September 2023 (Figures Finalised as at 2023/10/16)</t>
  </si>
  <si>
    <t>North West: Maquassi Hills (NW404) - Table C7 Quarterly Budgeted Cash Flows ( Energy sources                                     ) for 1st Quarter ended 30 September 2023 (Figures Finalised as at 2023/10/16)</t>
  </si>
  <si>
    <t>North West: J B Marks (NW405) - Table C7 Quarterly Budgeted Cash Flows ( Energy sources                                     ) for 1st Quarter ended 30 September 2023 (Figures Finalised as at 2023/10/16)</t>
  </si>
  <si>
    <t>North West: Dr Kenneth Kaunda (DC40) - Table C7 Quarterly Budgeted Cash Flows ( Energy sources                                     ) for 1st Quarter ended 30 September 2023 (Figures Finalised as at 2023/10/16)</t>
  </si>
  <si>
    <t>Summary - Table C7 Quarterly Budgeted Cash Flows ( Energy sources  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</si>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</sst>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-16920121</v>
      </c>
      <c r="F14" s="20">
        <v>-16920121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-2706890</v>
      </c>
      <c r="Y14" s="20">
        <v>2706890</v>
      </c>
      <c r="Z14" s="21">
        <v>-100</v>
      </c>
      <c r="AA14" s="22">
        <v>-16920121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-16920121</v>
      </c>
      <c r="F17" s="28">
        <f t="shared" si="0"/>
        <v>-16920121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-2706890</v>
      </c>
      <c r="Y17" s="28">
        <f t="shared" si="0"/>
        <v>2706890</v>
      </c>
      <c r="Z17" s="29">
        <f>+IF(X17&lt;&gt;0,+(Y17/X17)*100,0)</f>
        <v>-100</v>
      </c>
      <c r="AA17" s="30">
        <f>SUM(AA6:AA16)</f>
        <v>-16920121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-17424384</v>
      </c>
      <c r="D26" s="18"/>
      <c r="E26" s="19">
        <v>-10328677</v>
      </c>
      <c r="F26" s="20">
        <v>-10328677</v>
      </c>
      <c r="G26" s="20">
        <v>-684360</v>
      </c>
      <c r="H26" s="20"/>
      <c r="I26" s="20">
        <v>-157199</v>
      </c>
      <c r="J26" s="20">
        <v>-841559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-841559</v>
      </c>
      <c r="X26" s="20">
        <v>-2636238</v>
      </c>
      <c r="Y26" s="20">
        <v>1794679</v>
      </c>
      <c r="Z26" s="21">
        <v>-68.07727526877315</v>
      </c>
      <c r="AA26" s="22">
        <v>-10328677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-17424384</v>
      </c>
      <c r="D27" s="26">
        <f>SUM(D21:D26)</f>
        <v>0</v>
      </c>
      <c r="E27" s="27">
        <f t="shared" si="1"/>
        <v>-10328677</v>
      </c>
      <c r="F27" s="28">
        <f t="shared" si="1"/>
        <v>-10328677</v>
      </c>
      <c r="G27" s="28">
        <f t="shared" si="1"/>
        <v>-684360</v>
      </c>
      <c r="H27" s="28">
        <f t="shared" si="1"/>
        <v>0</v>
      </c>
      <c r="I27" s="28">
        <f t="shared" si="1"/>
        <v>-157199</v>
      </c>
      <c r="J27" s="28">
        <f t="shared" si="1"/>
        <v>-841559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-841559</v>
      </c>
      <c r="X27" s="28">
        <f t="shared" si="1"/>
        <v>-2636238</v>
      </c>
      <c r="Y27" s="28">
        <f t="shared" si="1"/>
        <v>1794679</v>
      </c>
      <c r="Z27" s="29">
        <f>+IF(X27&lt;&gt;0,+(Y27/X27)*100,0)</f>
        <v>-68.07727526877315</v>
      </c>
      <c r="AA27" s="30">
        <f>SUM(AA21:AA26)</f>
        <v>-10328677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-17424384</v>
      </c>
      <c r="D38" s="32">
        <f>+D17+D27+D36</f>
        <v>0</v>
      </c>
      <c r="E38" s="33">
        <f t="shared" si="3"/>
        <v>-27248798</v>
      </c>
      <c r="F38" s="2">
        <f t="shared" si="3"/>
        <v>-27248798</v>
      </c>
      <c r="G38" s="2">
        <f t="shared" si="3"/>
        <v>-684360</v>
      </c>
      <c r="H38" s="2">
        <f t="shared" si="3"/>
        <v>0</v>
      </c>
      <c r="I38" s="2">
        <f t="shared" si="3"/>
        <v>-157199</v>
      </c>
      <c r="J38" s="2">
        <f t="shared" si="3"/>
        <v>-841559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-841559</v>
      </c>
      <c r="X38" s="2">
        <f t="shared" si="3"/>
        <v>-5343128</v>
      </c>
      <c r="Y38" s="2">
        <f t="shared" si="3"/>
        <v>4501569</v>
      </c>
      <c r="Z38" s="34">
        <f>+IF(X38&lt;&gt;0,+(Y38/X38)*100,0)</f>
        <v>-84.249694186626257</v>
      </c>
      <c r="AA38" s="35">
        <f>+AA17+AA27+AA36</f>
        <v>-27248798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-684360</v>
      </c>
      <c r="I39" s="2">
        <f>+H40+I60</f>
        <v>-684360</v>
      </c>
      <c r="J39" s="2">
        <f>+G39</f>
        <v>0</v>
      </c>
      <c r="K39" s="2">
        <f>+I40+K60</f>
        <v>-841559</v>
      </c>
      <c r="L39" s="2">
        <f>+K40+L60</f>
        <v>-841559</v>
      </c>
      <c r="M39" s="2">
        <f>+L40+M60</f>
        <v>-841559</v>
      </c>
      <c r="N39" s="2">
        <f>+K39</f>
        <v>-841559</v>
      </c>
      <c r="O39" s="2">
        <f>+M40+O60</f>
        <v>-841559</v>
      </c>
      <c r="P39" s="2">
        <f>+O40+P60</f>
        <v>-841559</v>
      </c>
      <c r="Q39" s="2">
        <f>+P40+Q60</f>
        <v>-841559</v>
      </c>
      <c r="R39" s="2">
        <f>+O39</f>
        <v>-841559</v>
      </c>
      <c r="S39" s="2">
        <f>+Q40+S60</f>
        <v>-841559</v>
      </c>
      <c r="T39" s="2">
        <f>+S40+T60</f>
        <v>-841559</v>
      </c>
      <c r="U39" s="2">
        <f>+T40+U60</f>
        <v>-841559</v>
      </c>
      <c r="V39" s="2">
        <f>+S39</f>
        <v>-841559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-17424384</v>
      </c>
      <c r="D40" s="43">
        <f t="shared" ref="D40:AA40" si="4">+D38+D39</f>
        <v>0</v>
      </c>
      <c r="E40" s="44">
        <f t="shared" si="4"/>
        <v>-27248798</v>
      </c>
      <c r="F40" s="45">
        <f t="shared" si="4"/>
        <v>-27248798</v>
      </c>
      <c r="G40" s="45">
        <f t="shared" si="4"/>
        <v>-684360</v>
      </c>
      <c r="H40" s="45">
        <f t="shared" si="4"/>
        <v>-684360</v>
      </c>
      <c r="I40" s="45">
        <f t="shared" si="4"/>
        <v>-841559</v>
      </c>
      <c r="J40" s="45">
        <f>+I40</f>
        <v>-841559</v>
      </c>
      <c r="K40" s="45">
        <f t="shared" si="4"/>
        <v>-841559</v>
      </c>
      <c r="L40" s="45">
        <f t="shared" si="4"/>
        <v>-841559</v>
      </c>
      <c r="M40" s="45">
        <f t="shared" si="4"/>
        <v>-841559</v>
      </c>
      <c r="N40" s="45">
        <f>+M40</f>
        <v>-841559</v>
      </c>
      <c r="O40" s="45">
        <f t="shared" si="4"/>
        <v>-841559</v>
      </c>
      <c r="P40" s="45">
        <f t="shared" si="4"/>
        <v>-841559</v>
      </c>
      <c r="Q40" s="45">
        <f t="shared" si="4"/>
        <v>-841559</v>
      </c>
      <c r="R40" s="45">
        <f>+Q40</f>
        <v>-841559</v>
      </c>
      <c r="S40" s="45">
        <f t="shared" si="4"/>
        <v>-841559</v>
      </c>
      <c r="T40" s="45">
        <f t="shared" si="4"/>
        <v>-841559</v>
      </c>
      <c r="U40" s="45">
        <f t="shared" si="4"/>
        <v>-841559</v>
      </c>
      <c r="V40" s="45">
        <f>+U40</f>
        <v>-841559</v>
      </c>
      <c r="W40" s="45">
        <f>+V40</f>
        <v>-841559</v>
      </c>
      <c r="X40" s="45">
        <f t="shared" si="4"/>
        <v>-5343128</v>
      </c>
      <c r="Y40" s="45">
        <f t="shared" si="4"/>
        <v>4501569</v>
      </c>
      <c r="Z40" s="46">
        <f>+IF(X40&lt;&gt;0,+(Y40/X40)*100,0)</f>
        <v>-84.249694186626257</v>
      </c>
      <c r="AA40" s="47">
        <f t="shared" si="4"/>
        <v>-27248798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87750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87750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87750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9246619</v>
      </c>
      <c r="D39" s="32"/>
      <c r="E39" s="33"/>
      <c r="F39" s="2"/>
      <c r="G39" s="2">
        <v>1328104</v>
      </c>
      <c r="H39" s="2">
        <f>+G40+H60</f>
        <v>1328104</v>
      </c>
      <c r="I39" s="2">
        <f>+H40+I60</f>
        <v>1328104</v>
      </c>
      <c r="J39" s="2">
        <f>+G39</f>
        <v>1328104</v>
      </c>
      <c r="K39" s="2">
        <f>+I40+K60</f>
        <v>1328104</v>
      </c>
      <c r="L39" s="2">
        <f>+K40+L60</f>
        <v>1328104</v>
      </c>
      <c r="M39" s="2">
        <f>+L40+M60</f>
        <v>1328104</v>
      </c>
      <c r="N39" s="2">
        <f>+K39</f>
        <v>1328104</v>
      </c>
      <c r="O39" s="2">
        <f>+M40+O60</f>
        <v>1328104</v>
      </c>
      <c r="P39" s="2">
        <f>+O40+P60</f>
        <v>1328104</v>
      </c>
      <c r="Q39" s="2">
        <f>+P40+Q60</f>
        <v>1328104</v>
      </c>
      <c r="R39" s="2">
        <f>+O39</f>
        <v>1328104</v>
      </c>
      <c r="S39" s="2">
        <f>+Q40+S60</f>
        <v>1328104</v>
      </c>
      <c r="T39" s="2">
        <f>+S40+T60</f>
        <v>1328104</v>
      </c>
      <c r="U39" s="2">
        <f>+T40+U60</f>
        <v>1328104</v>
      </c>
      <c r="V39" s="2">
        <f>+S39</f>
        <v>1328104</v>
      </c>
      <c r="W39" s="2">
        <f>+G39</f>
        <v>1328104</v>
      </c>
      <c r="X39" s="2"/>
      <c r="Y39" s="2">
        <f>+W39-X39</f>
        <v>1328104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9334369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1328104</v>
      </c>
      <c r="H40" s="45">
        <f t="shared" si="4"/>
        <v>1328104</v>
      </c>
      <c r="I40" s="45">
        <f t="shared" si="4"/>
        <v>1328104</v>
      </c>
      <c r="J40" s="45">
        <f>+I40</f>
        <v>1328104</v>
      </c>
      <c r="K40" s="45">
        <f t="shared" si="4"/>
        <v>1328104</v>
      </c>
      <c r="L40" s="45">
        <f t="shared" si="4"/>
        <v>1328104</v>
      </c>
      <c r="M40" s="45">
        <f t="shared" si="4"/>
        <v>1328104</v>
      </c>
      <c r="N40" s="45">
        <f>+M40</f>
        <v>1328104</v>
      </c>
      <c r="O40" s="45">
        <f t="shared" si="4"/>
        <v>1328104</v>
      </c>
      <c r="P40" s="45">
        <f t="shared" si="4"/>
        <v>1328104</v>
      </c>
      <c r="Q40" s="45">
        <f t="shared" si="4"/>
        <v>1328104</v>
      </c>
      <c r="R40" s="45">
        <f>+Q40</f>
        <v>1328104</v>
      </c>
      <c r="S40" s="45">
        <f t="shared" si="4"/>
        <v>1328104</v>
      </c>
      <c r="T40" s="45">
        <f t="shared" si="4"/>
        <v>1328104</v>
      </c>
      <c r="U40" s="45">
        <f t="shared" si="4"/>
        <v>1328104</v>
      </c>
      <c r="V40" s="45">
        <f>+U40</f>
        <v>1328104</v>
      </c>
      <c r="W40" s="45">
        <f>+V40</f>
        <v>1328104</v>
      </c>
      <c r="X40" s="45">
        <f t="shared" si="4"/>
        <v>0</v>
      </c>
      <c r="Y40" s="45">
        <f t="shared" si="4"/>
        <v>1328104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1328104</v>
      </c>
      <c r="J60">
        <v>1328104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3906359769</v>
      </c>
      <c r="F7" s="20">
        <v>3906359769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976589943</v>
      </c>
      <c r="Y7" s="20">
        <v>-976589943</v>
      </c>
      <c r="Z7" s="21">
        <v>-100</v>
      </c>
      <c r="AA7" s="22">
        <v>3906359769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279775</v>
      </c>
      <c r="F8" s="20">
        <v>279775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69945</v>
      </c>
      <c r="Y8" s="20">
        <v>-69945</v>
      </c>
      <c r="Z8" s="21">
        <v>-100</v>
      </c>
      <c r="AA8" s="22">
        <v>279775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36501920</v>
      </c>
      <c r="F9" s="20">
        <v>36501920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9125481</v>
      </c>
      <c r="Y9" s="20">
        <v>-9125481</v>
      </c>
      <c r="Z9" s="21">
        <v>-100</v>
      </c>
      <c r="AA9" s="22">
        <v>36501920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31000000</v>
      </c>
      <c r="F10" s="20">
        <v>31000000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7749999</v>
      </c>
      <c r="Y10" s="20">
        <v>-7749999</v>
      </c>
      <c r="Z10" s="21">
        <v>-100</v>
      </c>
      <c r="AA10" s="22">
        <v>31000000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-3808251491</v>
      </c>
      <c r="F14" s="20">
        <v>-3808251491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-952062876</v>
      </c>
      <c r="Y14" s="20">
        <v>952062876</v>
      </c>
      <c r="Z14" s="21">
        <v>-100</v>
      </c>
      <c r="AA14" s="22">
        <v>-3808251491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-5444139</v>
      </c>
      <c r="F16" s="20">
        <v>-5444139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-1361034</v>
      </c>
      <c r="Y16" s="20">
        <v>1361034</v>
      </c>
      <c r="Z16" s="21">
        <v>-100</v>
      </c>
      <c r="AA16" s="22">
        <v>-5444139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160445834</v>
      </c>
      <c r="F17" s="28">
        <f t="shared" si="0"/>
        <v>160445834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40111458</v>
      </c>
      <c r="Y17" s="28">
        <f t="shared" si="0"/>
        <v>-40111458</v>
      </c>
      <c r="Z17" s="29">
        <f>+IF(X17&lt;&gt;0,+(Y17/X17)*100,0)</f>
        <v>-100</v>
      </c>
      <c r="AA17" s="30">
        <f>SUM(AA6:AA16)</f>
        <v>160445834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-143809049</v>
      </c>
      <c r="F26" s="20">
        <v>-143809049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-35952261</v>
      </c>
      <c r="Y26" s="20">
        <v>35952261</v>
      </c>
      <c r="Z26" s="21">
        <v>-100</v>
      </c>
      <c r="AA26" s="22">
        <v>-143809049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-143809049</v>
      </c>
      <c r="F27" s="28">
        <f t="shared" si="1"/>
        <v>-143809049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-35952261</v>
      </c>
      <c r="Y27" s="28">
        <f t="shared" si="1"/>
        <v>35952261</v>
      </c>
      <c r="Z27" s="29">
        <f>+IF(X27&lt;&gt;0,+(Y27/X27)*100,0)</f>
        <v>-100</v>
      </c>
      <c r="AA27" s="30">
        <f>SUM(AA21:AA26)</f>
        <v>-143809049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16636785</v>
      </c>
      <c r="F38" s="2">
        <f t="shared" si="3"/>
        <v>16636785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4159197</v>
      </c>
      <c r="Y38" s="2">
        <f t="shared" si="3"/>
        <v>-4159197</v>
      </c>
      <c r="Z38" s="34">
        <f>+IF(X38&lt;&gt;0,+(Y38/X38)*100,0)</f>
        <v>-100</v>
      </c>
      <c r="AA38" s="35">
        <f>+AA17+AA27+AA36</f>
        <v>16636785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16636785</v>
      </c>
      <c r="F40" s="45">
        <f t="shared" si="4"/>
        <v>16636785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4159197</v>
      </c>
      <c r="Y40" s="45">
        <f t="shared" si="4"/>
        <v>-4159197</v>
      </c>
      <c r="Z40" s="46">
        <f>+IF(X40&lt;&gt;0,+(Y40/X40)*100,0)</f>
        <v>-100</v>
      </c>
      <c r="AA40" s="47">
        <f t="shared" si="4"/>
        <v>16636785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4966767</v>
      </c>
      <c r="D7" s="18"/>
      <c r="E7" s="19">
        <v>64130590</v>
      </c>
      <c r="F7" s="20">
        <v>64130590</v>
      </c>
      <c r="G7" s="20"/>
      <c r="H7" s="20">
        <v>491175</v>
      </c>
      <c r="I7" s="20">
        <v>345800</v>
      </c>
      <c r="J7" s="20">
        <v>836975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836975</v>
      </c>
      <c r="X7" s="20">
        <v>16032645</v>
      </c>
      <c r="Y7" s="20">
        <v>-15195670</v>
      </c>
      <c r="Z7" s="21">
        <v>-94.779557583917068</v>
      </c>
      <c r="AA7" s="22">
        <v>64130590</v>
      </c>
    </row>
    <row r="8" spans="1:27" x14ac:dyDescent="0.25">
      <c r="A8" s="23" t="s">
        <v>36</v>
      </c>
      <c r="B8" s="17" t="s">
        <v>32</v>
      </c>
      <c r="C8" s="18">
        <v>525486</v>
      </c>
      <c r="D8" s="18"/>
      <c r="E8" s="19"/>
      <c r="F8" s="20"/>
      <c r="G8" s="20"/>
      <c r="H8" s="20">
        <v>43371</v>
      </c>
      <c r="I8" s="20">
        <v>19080</v>
      </c>
      <c r="J8" s="20">
        <v>62451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62451</v>
      </c>
      <c r="X8" s="20"/>
      <c r="Y8" s="20">
        <v>62451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-4487511</v>
      </c>
      <c r="F14" s="20">
        <v>-4487511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-1121874</v>
      </c>
      <c r="Y14" s="20">
        <v>1121874</v>
      </c>
      <c r="Z14" s="21">
        <v>-100</v>
      </c>
      <c r="AA14" s="22">
        <v>-4487511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5492253</v>
      </c>
      <c r="D17" s="26">
        <f>SUM(D6:D16)</f>
        <v>0</v>
      </c>
      <c r="E17" s="27">
        <f t="shared" si="0"/>
        <v>59643079</v>
      </c>
      <c r="F17" s="28">
        <f t="shared" si="0"/>
        <v>59643079</v>
      </c>
      <c r="G17" s="28">
        <f t="shared" si="0"/>
        <v>0</v>
      </c>
      <c r="H17" s="28">
        <f t="shared" si="0"/>
        <v>534546</v>
      </c>
      <c r="I17" s="28">
        <f t="shared" si="0"/>
        <v>364880</v>
      </c>
      <c r="J17" s="28">
        <f t="shared" si="0"/>
        <v>899426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899426</v>
      </c>
      <c r="X17" s="28">
        <f t="shared" si="0"/>
        <v>14910771</v>
      </c>
      <c r="Y17" s="28">
        <f t="shared" si="0"/>
        <v>-14011345</v>
      </c>
      <c r="Z17" s="29">
        <f>+IF(X17&lt;&gt;0,+(Y17/X17)*100,0)</f>
        <v>-93.967944380609154</v>
      </c>
      <c r="AA17" s="30">
        <f>SUM(AA6:AA16)</f>
        <v>59643079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-906066</v>
      </c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-249999</v>
      </c>
      <c r="Y26" s="20">
        <v>249999</v>
      </c>
      <c r="Z26" s="21">
        <v>-100</v>
      </c>
      <c r="AA26" s="22">
        <v>-1000000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-906066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-249999</v>
      </c>
      <c r="Y27" s="28">
        <f t="shared" si="1"/>
        <v>249999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-9737</v>
      </c>
      <c r="I33" s="36">
        <v>-12058</v>
      </c>
      <c r="J33" s="36">
        <v>-21795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-21795</v>
      </c>
      <c r="X33" s="36"/>
      <c r="Y33" s="20">
        <v>-21795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-9737</v>
      </c>
      <c r="I36" s="28">
        <f t="shared" si="2"/>
        <v>-12058</v>
      </c>
      <c r="J36" s="28">
        <f t="shared" si="2"/>
        <v>-21795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-21795</v>
      </c>
      <c r="X36" s="28">
        <f t="shared" si="2"/>
        <v>0</v>
      </c>
      <c r="Y36" s="28">
        <f t="shared" si="2"/>
        <v>-21795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4586187</v>
      </c>
      <c r="D38" s="32">
        <f>+D17+D27+D36</f>
        <v>0</v>
      </c>
      <c r="E38" s="33">
        <f t="shared" si="3"/>
        <v>58643079</v>
      </c>
      <c r="F38" s="2">
        <f t="shared" si="3"/>
        <v>58643079</v>
      </c>
      <c r="G38" s="2">
        <f t="shared" si="3"/>
        <v>0</v>
      </c>
      <c r="H38" s="2">
        <f t="shared" si="3"/>
        <v>524809</v>
      </c>
      <c r="I38" s="2">
        <f t="shared" si="3"/>
        <v>352822</v>
      </c>
      <c r="J38" s="2">
        <f t="shared" si="3"/>
        <v>877631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877631</v>
      </c>
      <c r="X38" s="2">
        <f t="shared" si="3"/>
        <v>14660772</v>
      </c>
      <c r="Y38" s="2">
        <f t="shared" si="3"/>
        <v>-13783141</v>
      </c>
      <c r="Z38" s="34">
        <f>+IF(X38&lt;&gt;0,+(Y38/X38)*100,0)</f>
        <v>-94.013746342962023</v>
      </c>
      <c r="AA38" s="35">
        <f>+AA17+AA27+AA36</f>
        <v>58643079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524809</v>
      </c>
      <c r="J39" s="2">
        <f>+G39</f>
        <v>0</v>
      </c>
      <c r="K39" s="2">
        <f>+I40+K60</f>
        <v>877631</v>
      </c>
      <c r="L39" s="2">
        <f>+K40+L60</f>
        <v>877631</v>
      </c>
      <c r="M39" s="2">
        <f>+L40+M60</f>
        <v>877631</v>
      </c>
      <c r="N39" s="2">
        <f>+K39</f>
        <v>877631</v>
      </c>
      <c r="O39" s="2">
        <f>+M40+O60</f>
        <v>877631</v>
      </c>
      <c r="P39" s="2">
        <f>+O40+P60</f>
        <v>877631</v>
      </c>
      <c r="Q39" s="2">
        <f>+P40+Q60</f>
        <v>877631</v>
      </c>
      <c r="R39" s="2">
        <f>+O39</f>
        <v>877631</v>
      </c>
      <c r="S39" s="2">
        <f>+Q40+S60</f>
        <v>877631</v>
      </c>
      <c r="T39" s="2">
        <f>+S40+T60</f>
        <v>877631</v>
      </c>
      <c r="U39" s="2">
        <f>+T40+U60</f>
        <v>877631</v>
      </c>
      <c r="V39" s="2">
        <f>+S39</f>
        <v>877631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4586187</v>
      </c>
      <c r="D40" s="43">
        <f t="shared" ref="D40:AA40" si="4">+D38+D39</f>
        <v>0</v>
      </c>
      <c r="E40" s="44">
        <f t="shared" si="4"/>
        <v>58643079</v>
      </c>
      <c r="F40" s="45">
        <f t="shared" si="4"/>
        <v>58643079</v>
      </c>
      <c r="G40" s="45">
        <f t="shared" si="4"/>
        <v>0</v>
      </c>
      <c r="H40" s="45">
        <f t="shared" si="4"/>
        <v>524809</v>
      </c>
      <c r="I40" s="45">
        <f t="shared" si="4"/>
        <v>877631</v>
      </c>
      <c r="J40" s="45">
        <f>+I40</f>
        <v>877631</v>
      </c>
      <c r="K40" s="45">
        <f t="shared" si="4"/>
        <v>877631</v>
      </c>
      <c r="L40" s="45">
        <f t="shared" si="4"/>
        <v>877631</v>
      </c>
      <c r="M40" s="45">
        <f t="shared" si="4"/>
        <v>877631</v>
      </c>
      <c r="N40" s="45">
        <f>+M40</f>
        <v>877631</v>
      </c>
      <c r="O40" s="45">
        <f t="shared" si="4"/>
        <v>877631</v>
      </c>
      <c r="P40" s="45">
        <f t="shared" si="4"/>
        <v>877631</v>
      </c>
      <c r="Q40" s="45">
        <f t="shared" si="4"/>
        <v>877631</v>
      </c>
      <c r="R40" s="45">
        <f>+Q40</f>
        <v>877631</v>
      </c>
      <c r="S40" s="45">
        <f t="shared" si="4"/>
        <v>877631</v>
      </c>
      <c r="T40" s="45">
        <f t="shared" si="4"/>
        <v>877631</v>
      </c>
      <c r="U40" s="45">
        <f t="shared" si="4"/>
        <v>877631</v>
      </c>
      <c r="V40" s="45">
        <f>+U40</f>
        <v>877631</v>
      </c>
      <c r="W40" s="45">
        <f>+V40</f>
        <v>877631</v>
      </c>
      <c r="X40" s="45">
        <f t="shared" si="4"/>
        <v>14660772</v>
      </c>
      <c r="Y40" s="45">
        <f t="shared" si="4"/>
        <v>-13783141</v>
      </c>
      <c r="Z40" s="46">
        <f>+IF(X40&lt;&gt;0,+(Y40/X40)*100,0)</f>
        <v>-94.013746342962023</v>
      </c>
      <c r="AA40" s="47">
        <f t="shared" si="4"/>
        <v>58643079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4292000</v>
      </c>
      <c r="F9" s="20">
        <v>4292000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1073001</v>
      </c>
      <c r="Y9" s="20">
        <v>-1073001</v>
      </c>
      <c r="Z9" s="21">
        <v>-100</v>
      </c>
      <c r="AA9" s="22">
        <v>4292000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-41928102</v>
      </c>
      <c r="D14" s="18"/>
      <c r="E14" s="19">
        <v>-76293645</v>
      </c>
      <c r="F14" s="20">
        <v>-76293645</v>
      </c>
      <c r="G14" s="20">
        <v>-787262</v>
      </c>
      <c r="H14" s="20">
        <v>-3261019</v>
      </c>
      <c r="I14" s="20">
        <v>-4355458</v>
      </c>
      <c r="J14" s="20">
        <v>-8403739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-8403739</v>
      </c>
      <c r="X14" s="20">
        <v>-19073415</v>
      </c>
      <c r="Y14" s="20">
        <v>10669676</v>
      </c>
      <c r="Z14" s="21">
        <v>-55.940040102939093</v>
      </c>
      <c r="AA14" s="22">
        <v>-76293645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-41928102</v>
      </c>
      <c r="D17" s="26">
        <f>SUM(D6:D16)</f>
        <v>0</v>
      </c>
      <c r="E17" s="27">
        <f t="shared" si="0"/>
        <v>-72001645</v>
      </c>
      <c r="F17" s="28">
        <f t="shared" si="0"/>
        <v>-72001645</v>
      </c>
      <c r="G17" s="28">
        <f t="shared" si="0"/>
        <v>-787262</v>
      </c>
      <c r="H17" s="28">
        <f t="shared" si="0"/>
        <v>-3261019</v>
      </c>
      <c r="I17" s="28">
        <f t="shared" si="0"/>
        <v>-4355458</v>
      </c>
      <c r="J17" s="28">
        <f t="shared" si="0"/>
        <v>-8403739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-8403739</v>
      </c>
      <c r="X17" s="28">
        <f t="shared" si="0"/>
        <v>-18000414</v>
      </c>
      <c r="Y17" s="28">
        <f t="shared" si="0"/>
        <v>9596675</v>
      </c>
      <c r="Z17" s="29">
        <f>+IF(X17&lt;&gt;0,+(Y17/X17)*100,0)</f>
        <v>-53.313634897508464</v>
      </c>
      <c r="AA17" s="30">
        <f>SUM(AA6:AA16)</f>
        <v>-72001645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-1010212</v>
      </c>
      <c r="D26" s="18"/>
      <c r="E26" s="19">
        <v>-4558340</v>
      </c>
      <c r="F26" s="20">
        <v>-4558340</v>
      </c>
      <c r="G26" s="20"/>
      <c r="H26" s="20">
        <v>-318770</v>
      </c>
      <c r="I26" s="20">
        <v>-186000</v>
      </c>
      <c r="J26" s="20">
        <v>-504770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-504770</v>
      </c>
      <c r="X26" s="20">
        <v>-1139586</v>
      </c>
      <c r="Y26" s="20">
        <v>634816</v>
      </c>
      <c r="Z26" s="21">
        <v>-55.705844052138232</v>
      </c>
      <c r="AA26" s="22">
        <v>-4558340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-1010212</v>
      </c>
      <c r="D27" s="26">
        <f>SUM(D21:D26)</f>
        <v>0</v>
      </c>
      <c r="E27" s="27">
        <f t="shared" si="1"/>
        <v>-4558340</v>
      </c>
      <c r="F27" s="28">
        <f t="shared" si="1"/>
        <v>-4558340</v>
      </c>
      <c r="G27" s="28">
        <f t="shared" si="1"/>
        <v>0</v>
      </c>
      <c r="H27" s="28">
        <f t="shared" si="1"/>
        <v>-318770</v>
      </c>
      <c r="I27" s="28">
        <f t="shared" si="1"/>
        <v>-186000</v>
      </c>
      <c r="J27" s="28">
        <f t="shared" si="1"/>
        <v>-504770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-504770</v>
      </c>
      <c r="X27" s="28">
        <f t="shared" si="1"/>
        <v>-1139586</v>
      </c>
      <c r="Y27" s="28">
        <f t="shared" si="1"/>
        <v>634816</v>
      </c>
      <c r="Z27" s="29">
        <f>+IF(X27&lt;&gt;0,+(Y27/X27)*100,0)</f>
        <v>-55.705844052138232</v>
      </c>
      <c r="AA27" s="30">
        <f>SUM(AA21:AA26)</f>
        <v>-4558340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-42938314</v>
      </c>
      <c r="D38" s="32">
        <f>+D17+D27+D36</f>
        <v>0</v>
      </c>
      <c r="E38" s="33">
        <f t="shared" si="3"/>
        <v>-76559985</v>
      </c>
      <c r="F38" s="2">
        <f t="shared" si="3"/>
        <v>-76559985</v>
      </c>
      <c r="G38" s="2">
        <f t="shared" si="3"/>
        <v>-787262</v>
      </c>
      <c r="H38" s="2">
        <f t="shared" si="3"/>
        <v>-3579789</v>
      </c>
      <c r="I38" s="2">
        <f t="shared" si="3"/>
        <v>-4541458</v>
      </c>
      <c r="J38" s="2">
        <f t="shared" si="3"/>
        <v>-8908509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-8908509</v>
      </c>
      <c r="X38" s="2">
        <f t="shared" si="3"/>
        <v>-19140000</v>
      </c>
      <c r="Y38" s="2">
        <f t="shared" si="3"/>
        <v>10231491</v>
      </c>
      <c r="Z38" s="34">
        <f>+IF(X38&lt;&gt;0,+(Y38/X38)*100,0)</f>
        <v>-53.456065830721002</v>
      </c>
      <c r="AA38" s="35">
        <f>+AA17+AA27+AA36</f>
        <v>-76559985</v>
      </c>
    </row>
    <row r="39" spans="1:27" x14ac:dyDescent="0.25">
      <c r="A39" s="23" t="s">
        <v>61</v>
      </c>
      <c r="B39" s="17"/>
      <c r="C39" s="32">
        <v>-145225130</v>
      </c>
      <c r="D39" s="32"/>
      <c r="E39" s="33"/>
      <c r="F39" s="2"/>
      <c r="G39" s="2">
        <v>-188163444</v>
      </c>
      <c r="H39" s="2">
        <f>+G40+H60</f>
        <v>-188950706</v>
      </c>
      <c r="I39" s="2">
        <f>+H40+I60</f>
        <v>-192530495</v>
      </c>
      <c r="J39" s="2">
        <f>+G39</f>
        <v>-188163444</v>
      </c>
      <c r="K39" s="2">
        <f>+I40+K60</f>
        <v>-197071953</v>
      </c>
      <c r="L39" s="2">
        <f>+K40+L60</f>
        <v>-197071953</v>
      </c>
      <c r="M39" s="2">
        <f>+L40+M60</f>
        <v>-197071953</v>
      </c>
      <c r="N39" s="2">
        <f>+K39</f>
        <v>-197071953</v>
      </c>
      <c r="O39" s="2">
        <f>+M40+O60</f>
        <v>-197071953</v>
      </c>
      <c r="P39" s="2">
        <f>+O40+P60</f>
        <v>-197071953</v>
      </c>
      <c r="Q39" s="2">
        <f>+P40+Q60</f>
        <v>-197071953</v>
      </c>
      <c r="R39" s="2">
        <f>+O39</f>
        <v>-197071953</v>
      </c>
      <c r="S39" s="2">
        <f>+Q40+S60</f>
        <v>-197071953</v>
      </c>
      <c r="T39" s="2">
        <f>+S40+T60</f>
        <v>-197071953</v>
      </c>
      <c r="U39" s="2">
        <f>+T40+U60</f>
        <v>-197071953</v>
      </c>
      <c r="V39" s="2">
        <f>+S39</f>
        <v>-197071953</v>
      </c>
      <c r="W39" s="2">
        <f>+G39</f>
        <v>-188163444</v>
      </c>
      <c r="X39" s="2"/>
      <c r="Y39" s="2">
        <f>+W39-X39</f>
        <v>-188163444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-188163444</v>
      </c>
      <c r="D40" s="43">
        <f t="shared" ref="D40:AA40" si="4">+D38+D39</f>
        <v>0</v>
      </c>
      <c r="E40" s="44">
        <f t="shared" si="4"/>
        <v>-76559985</v>
      </c>
      <c r="F40" s="45">
        <f t="shared" si="4"/>
        <v>-76559985</v>
      </c>
      <c r="G40" s="45">
        <f t="shared" si="4"/>
        <v>-188950706</v>
      </c>
      <c r="H40" s="45">
        <f t="shared" si="4"/>
        <v>-192530495</v>
      </c>
      <c r="I40" s="45">
        <f t="shared" si="4"/>
        <v>-197071953</v>
      </c>
      <c r="J40" s="45">
        <f>+I40</f>
        <v>-197071953</v>
      </c>
      <c r="K40" s="45">
        <f t="shared" si="4"/>
        <v>-197071953</v>
      </c>
      <c r="L40" s="45">
        <f t="shared" si="4"/>
        <v>-197071953</v>
      </c>
      <c r="M40" s="45">
        <f t="shared" si="4"/>
        <v>-197071953</v>
      </c>
      <c r="N40" s="45">
        <f>+M40</f>
        <v>-197071953</v>
      </c>
      <c r="O40" s="45">
        <f t="shared" si="4"/>
        <v>-197071953</v>
      </c>
      <c r="P40" s="45">
        <f t="shared" si="4"/>
        <v>-197071953</v>
      </c>
      <c r="Q40" s="45">
        <f t="shared" si="4"/>
        <v>-197071953</v>
      </c>
      <c r="R40" s="45">
        <f>+Q40</f>
        <v>-197071953</v>
      </c>
      <c r="S40" s="45">
        <f t="shared" si="4"/>
        <v>-197071953</v>
      </c>
      <c r="T40" s="45">
        <f t="shared" si="4"/>
        <v>-197071953</v>
      </c>
      <c r="U40" s="45">
        <f t="shared" si="4"/>
        <v>-197071953</v>
      </c>
      <c r="V40" s="45">
        <f>+U40</f>
        <v>-197071953</v>
      </c>
      <c r="W40" s="45">
        <f>+V40</f>
        <v>-197071953</v>
      </c>
      <c r="X40" s="45">
        <f t="shared" si="4"/>
        <v>-19140000</v>
      </c>
      <c r="Y40" s="45">
        <f t="shared" si="4"/>
        <v>-177931953</v>
      </c>
      <c r="Z40" s="46">
        <f>+IF(X40&lt;&gt;0,+(Y40/X40)*100,0)</f>
        <v>929.63402821316606</v>
      </c>
      <c r="AA40" s="47">
        <f t="shared" si="4"/>
        <v>-76559985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-188163444</v>
      </c>
      <c r="J60">
        <v>-188163444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-262334990</v>
      </c>
      <c r="F14" s="20">
        <v>-262334990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-65583747</v>
      </c>
      <c r="Y14" s="20">
        <v>65583747</v>
      </c>
      <c r="Z14" s="21">
        <v>-100</v>
      </c>
      <c r="AA14" s="22">
        <v>-262334990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-262334990</v>
      </c>
      <c r="F17" s="28">
        <f t="shared" si="0"/>
        <v>-262334990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-65583747</v>
      </c>
      <c r="Y17" s="28">
        <f t="shared" si="0"/>
        <v>65583747</v>
      </c>
      <c r="Z17" s="29">
        <f>+IF(X17&lt;&gt;0,+(Y17/X17)*100,0)</f>
        <v>-100</v>
      </c>
      <c r="AA17" s="30">
        <f>SUM(AA6:AA16)</f>
        <v>-262334990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-44270400</v>
      </c>
      <c r="F26" s="20">
        <v>-44270400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-11067600</v>
      </c>
      <c r="Y26" s="20">
        <v>11067600</v>
      </c>
      <c r="Z26" s="21">
        <v>-100</v>
      </c>
      <c r="AA26" s="22">
        <v>-44270400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-44270400</v>
      </c>
      <c r="F27" s="28">
        <f t="shared" si="1"/>
        <v>-44270400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-11067600</v>
      </c>
      <c r="Y27" s="28">
        <f t="shared" si="1"/>
        <v>11067600</v>
      </c>
      <c r="Z27" s="29">
        <f>+IF(X27&lt;&gt;0,+(Y27/X27)*100,0)</f>
        <v>-100</v>
      </c>
      <c r="AA27" s="30">
        <f>SUM(AA21:AA26)</f>
        <v>-44270400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-306605390</v>
      </c>
      <c r="F38" s="2">
        <f t="shared" si="3"/>
        <v>-306605390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-76651347</v>
      </c>
      <c r="Y38" s="2">
        <f t="shared" si="3"/>
        <v>76651347</v>
      </c>
      <c r="Z38" s="34">
        <f>+IF(X38&lt;&gt;0,+(Y38/X38)*100,0)</f>
        <v>-100</v>
      </c>
      <c r="AA38" s="35">
        <f>+AA17+AA27+AA36</f>
        <v>-306605390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-306605390</v>
      </c>
      <c r="F40" s="45">
        <f t="shared" si="4"/>
        <v>-306605390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-76651347</v>
      </c>
      <c r="Y40" s="45">
        <f t="shared" si="4"/>
        <v>76651347</v>
      </c>
      <c r="Z40" s="46">
        <f>+IF(X40&lt;&gt;0,+(Y40/X40)*100,0)</f>
        <v>-100</v>
      </c>
      <c r="AA40" s="47">
        <f t="shared" si="4"/>
        <v>-306605390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69697212</v>
      </c>
      <c r="F7" s="20">
        <v>69697212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17424303</v>
      </c>
      <c r="Y7" s="20">
        <v>-17424303</v>
      </c>
      <c r="Z7" s="21">
        <v>-100</v>
      </c>
      <c r="AA7" s="22">
        <v>69697212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-92400648</v>
      </c>
      <c r="F14" s="20">
        <v>-92400648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-23100162</v>
      </c>
      <c r="Y14" s="20">
        <v>23100162</v>
      </c>
      <c r="Z14" s="21">
        <v>-100</v>
      </c>
      <c r="AA14" s="22">
        <v>-92400648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-999996</v>
      </c>
      <c r="F15" s="20">
        <v>-999996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-249999</v>
      </c>
      <c r="Y15" s="20">
        <v>249999</v>
      </c>
      <c r="Z15" s="21">
        <v>-100</v>
      </c>
      <c r="AA15" s="22">
        <v>-999996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-23703432</v>
      </c>
      <c r="F17" s="28">
        <f t="shared" si="0"/>
        <v>-23703432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-5925858</v>
      </c>
      <c r="Y17" s="28">
        <f t="shared" si="0"/>
        <v>5925858</v>
      </c>
      <c r="Z17" s="29">
        <f>+IF(X17&lt;&gt;0,+(Y17/X17)*100,0)</f>
        <v>-100</v>
      </c>
      <c r="AA17" s="30">
        <f>SUM(AA6:AA16)</f>
        <v>-23703432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-23703432</v>
      </c>
      <c r="F38" s="2">
        <f t="shared" si="3"/>
        <v>-23703432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-5925858</v>
      </c>
      <c r="Y38" s="2">
        <f t="shared" si="3"/>
        <v>5925858</v>
      </c>
      <c r="Z38" s="34">
        <f>+IF(X38&lt;&gt;0,+(Y38/X38)*100,0)</f>
        <v>-100</v>
      </c>
      <c r="AA38" s="35">
        <f>+AA17+AA27+AA36</f>
        <v>-23703432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-23703432</v>
      </c>
      <c r="F40" s="45">
        <f t="shared" si="4"/>
        <v>-23703432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-5925858</v>
      </c>
      <c r="Y40" s="45">
        <f t="shared" si="4"/>
        <v>5925858</v>
      </c>
      <c r="Z40" s="46">
        <f>+IF(X40&lt;&gt;0,+(Y40/X40)*100,0)</f>
        <v>-100</v>
      </c>
      <c r="AA40" s="47">
        <f t="shared" si="4"/>
        <v>-23703432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72171560</v>
      </c>
      <c r="D7" s="18"/>
      <c r="E7" s="19">
        <v>126496689</v>
      </c>
      <c r="F7" s="20">
        <v>126496689</v>
      </c>
      <c r="G7" s="20">
        <v>4994920</v>
      </c>
      <c r="H7" s="20"/>
      <c r="I7" s="20">
        <v>3920070</v>
      </c>
      <c r="J7" s="20">
        <v>8914990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8914990</v>
      </c>
      <c r="X7" s="20">
        <v>31624164</v>
      </c>
      <c r="Y7" s="20">
        <v>-22709174</v>
      </c>
      <c r="Z7" s="21">
        <v>-71.809563092323955</v>
      </c>
      <c r="AA7" s="22">
        <v>126496689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6457000</v>
      </c>
      <c r="D10" s="18"/>
      <c r="E10" s="19">
        <v>4625000</v>
      </c>
      <c r="F10" s="20">
        <v>4625000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1156248</v>
      </c>
      <c r="Y10" s="20">
        <v>-1156248</v>
      </c>
      <c r="Z10" s="21">
        <v>-100</v>
      </c>
      <c r="AA10" s="22">
        <v>4625000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-2088412</v>
      </c>
      <c r="D14" s="18"/>
      <c r="E14" s="19">
        <v>2073532</v>
      </c>
      <c r="F14" s="20">
        <v>2073532</v>
      </c>
      <c r="G14" s="20">
        <v>-364401</v>
      </c>
      <c r="H14" s="20"/>
      <c r="I14" s="20"/>
      <c r="J14" s="20">
        <v>-364401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-364401</v>
      </c>
      <c r="X14" s="20">
        <v>518371</v>
      </c>
      <c r="Y14" s="20">
        <v>-882772</v>
      </c>
      <c r="Z14" s="21">
        <v>-170.29733530618032</v>
      </c>
      <c r="AA14" s="22">
        <v>2073532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76540148</v>
      </c>
      <c r="D17" s="26">
        <f>SUM(D6:D16)</f>
        <v>0</v>
      </c>
      <c r="E17" s="27">
        <f t="shared" si="0"/>
        <v>133195221</v>
      </c>
      <c r="F17" s="28">
        <f t="shared" si="0"/>
        <v>133195221</v>
      </c>
      <c r="G17" s="28">
        <f t="shared" si="0"/>
        <v>4630519</v>
      </c>
      <c r="H17" s="28">
        <f t="shared" si="0"/>
        <v>0</v>
      </c>
      <c r="I17" s="28">
        <f t="shared" si="0"/>
        <v>3920070</v>
      </c>
      <c r="J17" s="28">
        <f t="shared" si="0"/>
        <v>8550589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8550589</v>
      </c>
      <c r="X17" s="28">
        <f t="shared" si="0"/>
        <v>33298783</v>
      </c>
      <c r="Y17" s="28">
        <f t="shared" si="0"/>
        <v>-24748194</v>
      </c>
      <c r="Z17" s="29">
        <f>+IF(X17&lt;&gt;0,+(Y17/X17)*100,0)</f>
        <v>-74.321617099339633</v>
      </c>
      <c r="AA17" s="30">
        <f>SUM(AA6:AA16)</f>
        <v>133195221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-1768175</v>
      </c>
      <c r="D26" s="18"/>
      <c r="E26" s="19">
        <v>-4625000</v>
      </c>
      <c r="F26" s="20">
        <v>-4625000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-1156248</v>
      </c>
      <c r="Y26" s="20">
        <v>1156248</v>
      </c>
      <c r="Z26" s="21">
        <v>-100</v>
      </c>
      <c r="AA26" s="22">
        <v>-4625000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-1768175</v>
      </c>
      <c r="D27" s="26">
        <f>SUM(D21:D26)</f>
        <v>0</v>
      </c>
      <c r="E27" s="27">
        <f t="shared" si="1"/>
        <v>-4625000</v>
      </c>
      <c r="F27" s="28">
        <f t="shared" si="1"/>
        <v>-4625000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-1156248</v>
      </c>
      <c r="Y27" s="28">
        <f t="shared" si="1"/>
        <v>1156248</v>
      </c>
      <c r="Z27" s="29">
        <f>+IF(X27&lt;&gt;0,+(Y27/X27)*100,0)</f>
        <v>-100</v>
      </c>
      <c r="AA27" s="30">
        <f>SUM(AA21:AA26)</f>
        <v>-4625000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74771973</v>
      </c>
      <c r="D38" s="32">
        <f>+D17+D27+D36</f>
        <v>0</v>
      </c>
      <c r="E38" s="33">
        <f t="shared" si="3"/>
        <v>128570221</v>
      </c>
      <c r="F38" s="2">
        <f t="shared" si="3"/>
        <v>128570221</v>
      </c>
      <c r="G38" s="2">
        <f t="shared" si="3"/>
        <v>4630519</v>
      </c>
      <c r="H38" s="2">
        <f t="shared" si="3"/>
        <v>0</v>
      </c>
      <c r="I38" s="2">
        <f t="shared" si="3"/>
        <v>3920070</v>
      </c>
      <c r="J38" s="2">
        <f t="shared" si="3"/>
        <v>8550589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8550589</v>
      </c>
      <c r="X38" s="2">
        <f t="shared" si="3"/>
        <v>32142535</v>
      </c>
      <c r="Y38" s="2">
        <f t="shared" si="3"/>
        <v>-23591946</v>
      </c>
      <c r="Z38" s="34">
        <f>+IF(X38&lt;&gt;0,+(Y38/X38)*100,0)</f>
        <v>-73.397900943407237</v>
      </c>
      <c r="AA38" s="35">
        <f>+AA17+AA27+AA36</f>
        <v>128570221</v>
      </c>
    </row>
    <row r="39" spans="1:27" x14ac:dyDescent="0.25">
      <c r="A39" s="23" t="s">
        <v>61</v>
      </c>
      <c r="B39" s="17"/>
      <c r="C39" s="32">
        <v>78132470</v>
      </c>
      <c r="D39" s="32"/>
      <c r="E39" s="33"/>
      <c r="F39" s="2"/>
      <c r="G39" s="2"/>
      <c r="H39" s="2">
        <f>+G40+H60</f>
        <v>4630519</v>
      </c>
      <c r="I39" s="2">
        <f>+H40+I60</f>
        <v>4630519</v>
      </c>
      <c r="J39" s="2">
        <f>+G39</f>
        <v>0</v>
      </c>
      <c r="K39" s="2">
        <f>+I40+K60</f>
        <v>8550589</v>
      </c>
      <c r="L39" s="2">
        <f>+K40+L60</f>
        <v>8550589</v>
      </c>
      <c r="M39" s="2">
        <f>+L40+M60</f>
        <v>8550589</v>
      </c>
      <c r="N39" s="2">
        <f>+K39</f>
        <v>8550589</v>
      </c>
      <c r="O39" s="2">
        <f>+M40+O60</f>
        <v>8550589</v>
      </c>
      <c r="P39" s="2">
        <f>+O40+P60</f>
        <v>8550589</v>
      </c>
      <c r="Q39" s="2">
        <f>+P40+Q60</f>
        <v>8550589</v>
      </c>
      <c r="R39" s="2">
        <f>+O39</f>
        <v>8550589</v>
      </c>
      <c r="S39" s="2">
        <f>+Q40+S60</f>
        <v>8550589</v>
      </c>
      <c r="T39" s="2">
        <f>+S40+T60</f>
        <v>8550589</v>
      </c>
      <c r="U39" s="2">
        <f>+T40+U60</f>
        <v>8550589</v>
      </c>
      <c r="V39" s="2">
        <f>+S39</f>
        <v>8550589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152904443</v>
      </c>
      <c r="D40" s="43">
        <f t="shared" ref="D40:AA40" si="4">+D38+D39</f>
        <v>0</v>
      </c>
      <c r="E40" s="44">
        <f t="shared" si="4"/>
        <v>128570221</v>
      </c>
      <c r="F40" s="45">
        <f t="shared" si="4"/>
        <v>128570221</v>
      </c>
      <c r="G40" s="45">
        <f t="shared" si="4"/>
        <v>4630519</v>
      </c>
      <c r="H40" s="45">
        <f t="shared" si="4"/>
        <v>4630519</v>
      </c>
      <c r="I40" s="45">
        <f t="shared" si="4"/>
        <v>8550589</v>
      </c>
      <c r="J40" s="45">
        <f>+I40</f>
        <v>8550589</v>
      </c>
      <c r="K40" s="45">
        <f t="shared" si="4"/>
        <v>8550589</v>
      </c>
      <c r="L40" s="45">
        <f t="shared" si="4"/>
        <v>8550589</v>
      </c>
      <c r="M40" s="45">
        <f t="shared" si="4"/>
        <v>8550589</v>
      </c>
      <c r="N40" s="45">
        <f>+M40</f>
        <v>8550589</v>
      </c>
      <c r="O40" s="45">
        <f t="shared" si="4"/>
        <v>8550589</v>
      </c>
      <c r="P40" s="45">
        <f t="shared" si="4"/>
        <v>8550589</v>
      </c>
      <c r="Q40" s="45">
        <f t="shared" si="4"/>
        <v>8550589</v>
      </c>
      <c r="R40" s="45">
        <f>+Q40</f>
        <v>8550589</v>
      </c>
      <c r="S40" s="45">
        <f t="shared" si="4"/>
        <v>8550589</v>
      </c>
      <c r="T40" s="45">
        <f t="shared" si="4"/>
        <v>8550589</v>
      </c>
      <c r="U40" s="45">
        <f t="shared" si="4"/>
        <v>8550589</v>
      </c>
      <c r="V40" s="45">
        <f>+U40</f>
        <v>8550589</v>
      </c>
      <c r="W40" s="45">
        <f>+V40</f>
        <v>8550589</v>
      </c>
      <c r="X40" s="45">
        <f t="shared" si="4"/>
        <v>32142535</v>
      </c>
      <c r="Y40" s="45">
        <f t="shared" si="4"/>
        <v>-23591946</v>
      </c>
      <c r="Z40" s="46">
        <f>+IF(X40&lt;&gt;0,+(Y40/X40)*100,0)</f>
        <v>-73.397900943407237</v>
      </c>
      <c r="AA40" s="47">
        <f t="shared" si="4"/>
        <v>128570221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44446607</v>
      </c>
      <c r="D7" s="18"/>
      <c r="E7" s="19">
        <v>30423972</v>
      </c>
      <c r="F7" s="20">
        <v>30423972</v>
      </c>
      <c r="G7" s="20">
        <v>4688556</v>
      </c>
      <c r="H7" s="20">
        <v>3349831</v>
      </c>
      <c r="I7" s="20">
        <v>4071532</v>
      </c>
      <c r="J7" s="20">
        <v>12109919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12109919</v>
      </c>
      <c r="X7" s="20">
        <v>7605993</v>
      </c>
      <c r="Y7" s="20">
        <v>4503926</v>
      </c>
      <c r="Z7" s="21">
        <v>59.215489680308679</v>
      </c>
      <c r="AA7" s="22">
        <v>30423972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-731644</v>
      </c>
      <c r="D14" s="18"/>
      <c r="E14" s="19">
        <v>-31977360</v>
      </c>
      <c r="F14" s="20">
        <v>-31977360</v>
      </c>
      <c r="G14" s="20">
        <v>-651734</v>
      </c>
      <c r="H14" s="20">
        <v>-413591</v>
      </c>
      <c r="I14" s="20">
        <v>-719382</v>
      </c>
      <c r="J14" s="20">
        <v>-1784707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-1784707</v>
      </c>
      <c r="X14" s="20">
        <v>-7994340</v>
      </c>
      <c r="Y14" s="20">
        <v>6209633</v>
      </c>
      <c r="Z14" s="21">
        <v>-77.675367822734586</v>
      </c>
      <c r="AA14" s="22">
        <v>-31977360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43714963</v>
      </c>
      <c r="D17" s="26">
        <f>SUM(D6:D16)</f>
        <v>0</v>
      </c>
      <c r="E17" s="27">
        <f t="shared" si="0"/>
        <v>-1553388</v>
      </c>
      <c r="F17" s="28">
        <f t="shared" si="0"/>
        <v>-1553388</v>
      </c>
      <c r="G17" s="28">
        <f t="shared" si="0"/>
        <v>4036822</v>
      </c>
      <c r="H17" s="28">
        <f t="shared" si="0"/>
        <v>2936240</v>
      </c>
      <c r="I17" s="28">
        <f t="shared" si="0"/>
        <v>3352150</v>
      </c>
      <c r="J17" s="28">
        <f t="shared" si="0"/>
        <v>10325212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10325212</v>
      </c>
      <c r="X17" s="28">
        <f t="shared" si="0"/>
        <v>-388347</v>
      </c>
      <c r="Y17" s="28">
        <f t="shared" si="0"/>
        <v>10713559</v>
      </c>
      <c r="Z17" s="29">
        <f>+IF(X17&lt;&gt;0,+(Y17/X17)*100,0)</f>
        <v>-2758.7593054665026</v>
      </c>
      <c r="AA17" s="30">
        <f>SUM(AA6:AA16)</f>
        <v>-1553388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-20233212</v>
      </c>
      <c r="D26" s="18"/>
      <c r="E26" s="19">
        <v>-5600000</v>
      </c>
      <c r="F26" s="20">
        <v>-5600000</v>
      </c>
      <c r="G26" s="20">
        <v>-600000</v>
      </c>
      <c r="H26" s="20">
        <v>-400000</v>
      </c>
      <c r="I26" s="20"/>
      <c r="J26" s="20">
        <v>-1000000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-1000000</v>
      </c>
      <c r="X26" s="20">
        <v>-1400001</v>
      </c>
      <c r="Y26" s="20">
        <v>400001</v>
      </c>
      <c r="Z26" s="21">
        <v>-28.571479591800291</v>
      </c>
      <c r="AA26" s="22">
        <v>-5600000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-20233212</v>
      </c>
      <c r="D27" s="26">
        <f>SUM(D21:D26)</f>
        <v>0</v>
      </c>
      <c r="E27" s="27">
        <f t="shared" si="1"/>
        <v>-5600000</v>
      </c>
      <c r="F27" s="28">
        <f t="shared" si="1"/>
        <v>-5600000</v>
      </c>
      <c r="G27" s="28">
        <f t="shared" si="1"/>
        <v>-600000</v>
      </c>
      <c r="H27" s="28">
        <f t="shared" si="1"/>
        <v>-400000</v>
      </c>
      <c r="I27" s="28">
        <f t="shared" si="1"/>
        <v>0</v>
      </c>
      <c r="J27" s="28">
        <f t="shared" si="1"/>
        <v>-1000000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-1000000</v>
      </c>
      <c r="X27" s="28">
        <f t="shared" si="1"/>
        <v>-1400001</v>
      </c>
      <c r="Y27" s="28">
        <f t="shared" si="1"/>
        <v>400001</v>
      </c>
      <c r="Z27" s="29">
        <f>+IF(X27&lt;&gt;0,+(Y27/X27)*100,0)</f>
        <v>-28.571479591800291</v>
      </c>
      <c r="AA27" s="30">
        <f>SUM(AA21:AA26)</f>
        <v>-5600000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23481751</v>
      </c>
      <c r="D38" s="32">
        <f>+D17+D27+D36</f>
        <v>0</v>
      </c>
      <c r="E38" s="33">
        <f t="shared" si="3"/>
        <v>-7153388</v>
      </c>
      <c r="F38" s="2">
        <f t="shared" si="3"/>
        <v>-7153388</v>
      </c>
      <c r="G38" s="2">
        <f t="shared" si="3"/>
        <v>3436822</v>
      </c>
      <c r="H38" s="2">
        <f t="shared" si="3"/>
        <v>2536240</v>
      </c>
      <c r="I38" s="2">
        <f t="shared" si="3"/>
        <v>3352150</v>
      </c>
      <c r="J38" s="2">
        <f t="shared" si="3"/>
        <v>9325212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9325212</v>
      </c>
      <c r="X38" s="2">
        <f t="shared" si="3"/>
        <v>-1788348</v>
      </c>
      <c r="Y38" s="2">
        <f t="shared" si="3"/>
        <v>11113560</v>
      </c>
      <c r="Z38" s="34">
        <f>+IF(X38&lt;&gt;0,+(Y38/X38)*100,0)</f>
        <v>-621.44280643364709</v>
      </c>
      <c r="AA38" s="35">
        <f>+AA17+AA27+AA36</f>
        <v>-7153388</v>
      </c>
    </row>
    <row r="39" spans="1:27" x14ac:dyDescent="0.25">
      <c r="A39" s="23" t="s">
        <v>61</v>
      </c>
      <c r="B39" s="17"/>
      <c r="C39" s="32">
        <v>63923388</v>
      </c>
      <c r="D39" s="32"/>
      <c r="E39" s="33">
        <v>24576611</v>
      </c>
      <c r="F39" s="2">
        <v>24576611</v>
      </c>
      <c r="G39" s="2">
        <v>87404476</v>
      </c>
      <c r="H39" s="2">
        <f>+G40+H60</f>
        <v>90841298</v>
      </c>
      <c r="I39" s="2">
        <f>+H40+I60</f>
        <v>93377538</v>
      </c>
      <c r="J39" s="2">
        <f>+G39</f>
        <v>87404476</v>
      </c>
      <c r="K39" s="2">
        <f>+I40+K60</f>
        <v>96729688</v>
      </c>
      <c r="L39" s="2">
        <f>+K40+L60</f>
        <v>96729688</v>
      </c>
      <c r="M39" s="2">
        <f>+L40+M60</f>
        <v>96729688</v>
      </c>
      <c r="N39" s="2">
        <f>+K39</f>
        <v>96729688</v>
      </c>
      <c r="O39" s="2">
        <f>+M40+O60</f>
        <v>96729688</v>
      </c>
      <c r="P39" s="2">
        <f>+O40+P60</f>
        <v>96729688</v>
      </c>
      <c r="Q39" s="2">
        <f>+P40+Q60</f>
        <v>96729688</v>
      </c>
      <c r="R39" s="2">
        <f>+O39</f>
        <v>96729688</v>
      </c>
      <c r="S39" s="2">
        <f>+Q40+S60</f>
        <v>96729688</v>
      </c>
      <c r="T39" s="2">
        <f>+S40+T60</f>
        <v>96729688</v>
      </c>
      <c r="U39" s="2">
        <f>+T40+U60</f>
        <v>96729688</v>
      </c>
      <c r="V39" s="2">
        <f>+S39</f>
        <v>96729688</v>
      </c>
      <c r="W39" s="2">
        <f>+G39</f>
        <v>87404476</v>
      </c>
      <c r="X39" s="2">
        <v>24576611</v>
      </c>
      <c r="Y39" s="2">
        <f>+W39-X39</f>
        <v>62827865</v>
      </c>
      <c r="Z39" s="34">
        <f>+IF(X39&lt;&gt;0,+(Y39/X39)*100,0)</f>
        <v>255.64088148687384</v>
      </c>
      <c r="AA39" s="35">
        <v>24576611</v>
      </c>
    </row>
    <row r="40" spans="1:27" x14ac:dyDescent="0.25">
      <c r="A40" s="41" t="s">
        <v>63</v>
      </c>
      <c r="B40" s="42" t="s">
        <v>62</v>
      </c>
      <c r="C40" s="43">
        <f>+C38+C39</f>
        <v>87405139</v>
      </c>
      <c r="D40" s="43">
        <f t="shared" ref="D40:AA40" si="4">+D38+D39</f>
        <v>0</v>
      </c>
      <c r="E40" s="44">
        <f t="shared" si="4"/>
        <v>17423223</v>
      </c>
      <c r="F40" s="45">
        <f t="shared" si="4"/>
        <v>17423223</v>
      </c>
      <c r="G40" s="45">
        <f t="shared" si="4"/>
        <v>90841298</v>
      </c>
      <c r="H40" s="45">
        <f t="shared" si="4"/>
        <v>93377538</v>
      </c>
      <c r="I40" s="45">
        <f t="shared" si="4"/>
        <v>96729688</v>
      </c>
      <c r="J40" s="45">
        <f>+I40</f>
        <v>96729688</v>
      </c>
      <c r="K40" s="45">
        <f t="shared" si="4"/>
        <v>96729688</v>
      </c>
      <c r="L40" s="45">
        <f t="shared" si="4"/>
        <v>96729688</v>
      </c>
      <c r="M40" s="45">
        <f t="shared" si="4"/>
        <v>96729688</v>
      </c>
      <c r="N40" s="45">
        <f>+M40</f>
        <v>96729688</v>
      </c>
      <c r="O40" s="45">
        <f t="shared" si="4"/>
        <v>96729688</v>
      </c>
      <c r="P40" s="45">
        <f t="shared" si="4"/>
        <v>96729688</v>
      </c>
      <c r="Q40" s="45">
        <f t="shared" si="4"/>
        <v>96729688</v>
      </c>
      <c r="R40" s="45">
        <f>+Q40</f>
        <v>96729688</v>
      </c>
      <c r="S40" s="45">
        <f t="shared" si="4"/>
        <v>96729688</v>
      </c>
      <c r="T40" s="45">
        <f t="shared" si="4"/>
        <v>96729688</v>
      </c>
      <c r="U40" s="45">
        <f t="shared" si="4"/>
        <v>96729688</v>
      </c>
      <c r="V40" s="45">
        <f>+U40</f>
        <v>96729688</v>
      </c>
      <c r="W40" s="45">
        <f>+V40</f>
        <v>96729688</v>
      </c>
      <c r="X40" s="45">
        <f t="shared" si="4"/>
        <v>22788263</v>
      </c>
      <c r="Y40" s="45">
        <f t="shared" si="4"/>
        <v>73941425</v>
      </c>
      <c r="Z40" s="46">
        <f>+IF(X40&lt;&gt;0,+(Y40/X40)*100,0)</f>
        <v>324.47152729455507</v>
      </c>
      <c r="AA40" s="47">
        <f t="shared" si="4"/>
        <v>17423223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87404476</v>
      </c>
      <c r="J60">
        <v>87404476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4150645</v>
      </c>
      <c r="F7" s="20">
        <v>4150645</v>
      </c>
      <c r="G7" s="20"/>
      <c r="H7" s="20">
        <v>346960</v>
      </c>
      <c r="I7" s="20">
        <v>251906</v>
      </c>
      <c r="J7" s="20">
        <v>598866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598866</v>
      </c>
      <c r="X7" s="20">
        <v>1037664</v>
      </c>
      <c r="Y7" s="20">
        <v>-438798</v>
      </c>
      <c r="Z7" s="21">
        <v>-42.287098714034599</v>
      </c>
      <c r="AA7" s="22">
        <v>4150645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18509</v>
      </c>
      <c r="I8" s="20">
        <v>8382</v>
      </c>
      <c r="J8" s="20">
        <v>26891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26891</v>
      </c>
      <c r="X8" s="20"/>
      <c r="Y8" s="20">
        <v>26891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-33784301</v>
      </c>
      <c r="F14" s="20">
        <v>-33784301</v>
      </c>
      <c r="G14" s="20"/>
      <c r="H14" s="20">
        <v>-8510393</v>
      </c>
      <c r="I14" s="20">
        <v>-4292363</v>
      </c>
      <c r="J14" s="20">
        <v>-12802756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-12802756</v>
      </c>
      <c r="X14" s="20">
        <v>-8446077</v>
      </c>
      <c r="Y14" s="20">
        <v>-4356679</v>
      </c>
      <c r="Z14" s="21">
        <v>51.582278968093711</v>
      </c>
      <c r="AA14" s="22">
        <v>-33784301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-29633656</v>
      </c>
      <c r="F17" s="28">
        <f t="shared" si="0"/>
        <v>-29633656</v>
      </c>
      <c r="G17" s="28">
        <f t="shared" si="0"/>
        <v>0</v>
      </c>
      <c r="H17" s="28">
        <f t="shared" si="0"/>
        <v>-8144924</v>
      </c>
      <c r="I17" s="28">
        <f t="shared" si="0"/>
        <v>-4032075</v>
      </c>
      <c r="J17" s="28">
        <f t="shared" si="0"/>
        <v>-12176999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-12176999</v>
      </c>
      <c r="X17" s="28">
        <f t="shared" si="0"/>
        <v>-7408413</v>
      </c>
      <c r="Y17" s="28">
        <f t="shared" si="0"/>
        <v>-4768586</v>
      </c>
      <c r="Z17" s="29">
        <f>+IF(X17&lt;&gt;0,+(Y17/X17)*100,0)</f>
        <v>64.367172834451864</v>
      </c>
      <c r="AA17" s="30">
        <f>SUM(AA6:AA16)</f>
        <v>-29633656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-29633656</v>
      </c>
      <c r="F38" s="2">
        <f t="shared" si="3"/>
        <v>-29633656</v>
      </c>
      <c r="G38" s="2">
        <f t="shared" si="3"/>
        <v>0</v>
      </c>
      <c r="H38" s="2">
        <f t="shared" si="3"/>
        <v>-8144924</v>
      </c>
      <c r="I38" s="2">
        <f t="shared" si="3"/>
        <v>-4032075</v>
      </c>
      <c r="J38" s="2">
        <f t="shared" si="3"/>
        <v>-12176999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-12176999</v>
      </c>
      <c r="X38" s="2">
        <f t="shared" si="3"/>
        <v>-7408413</v>
      </c>
      <c r="Y38" s="2">
        <f t="shared" si="3"/>
        <v>-4768586</v>
      </c>
      <c r="Z38" s="34">
        <f>+IF(X38&lt;&gt;0,+(Y38/X38)*100,0)</f>
        <v>64.367172834451864</v>
      </c>
      <c r="AA38" s="35">
        <f>+AA17+AA27+AA36</f>
        <v>-29633656</v>
      </c>
    </row>
    <row r="39" spans="1:27" x14ac:dyDescent="0.25">
      <c r="A39" s="23" t="s">
        <v>61</v>
      </c>
      <c r="B39" s="17"/>
      <c r="C39" s="32"/>
      <c r="D39" s="32"/>
      <c r="E39" s="33">
        <v>-52548868</v>
      </c>
      <c r="F39" s="2">
        <v>-52548868</v>
      </c>
      <c r="G39" s="2"/>
      <c r="H39" s="2">
        <f>+G40+H60</f>
        <v>-64474</v>
      </c>
      <c r="I39" s="2">
        <f>+H40+I60</f>
        <v>-8209398</v>
      </c>
      <c r="J39" s="2">
        <f>+G39</f>
        <v>0</v>
      </c>
      <c r="K39" s="2">
        <f>+I40+K60</f>
        <v>-12241473</v>
      </c>
      <c r="L39" s="2">
        <f>+K40+L60</f>
        <v>-12241473</v>
      </c>
      <c r="M39" s="2">
        <f>+L40+M60</f>
        <v>-12241473</v>
      </c>
      <c r="N39" s="2">
        <f>+K39</f>
        <v>-12241473</v>
      </c>
      <c r="O39" s="2">
        <f>+M40+O60</f>
        <v>-12241473</v>
      </c>
      <c r="P39" s="2">
        <f>+O40+P60</f>
        <v>-12241473</v>
      </c>
      <c r="Q39" s="2">
        <f>+P40+Q60</f>
        <v>-12241473</v>
      </c>
      <c r="R39" s="2">
        <f>+O39</f>
        <v>-12241473</v>
      </c>
      <c r="S39" s="2">
        <f>+Q40+S60</f>
        <v>-12241473</v>
      </c>
      <c r="T39" s="2">
        <f>+S40+T60</f>
        <v>-12241473</v>
      </c>
      <c r="U39" s="2">
        <f>+T40+U60</f>
        <v>-12241473</v>
      </c>
      <c r="V39" s="2">
        <f>+S39</f>
        <v>-12241473</v>
      </c>
      <c r="W39" s="2">
        <f>+G39</f>
        <v>0</v>
      </c>
      <c r="X39" s="2">
        <v>-52548868</v>
      </c>
      <c r="Y39" s="2">
        <f>+W39-X39</f>
        <v>52548868</v>
      </c>
      <c r="Z39" s="34">
        <f>+IF(X39&lt;&gt;0,+(Y39/X39)*100,0)</f>
        <v>-100</v>
      </c>
      <c r="AA39" s="35">
        <v>-52548868</v>
      </c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-82182524</v>
      </c>
      <c r="F40" s="45">
        <f t="shared" si="4"/>
        <v>-82182524</v>
      </c>
      <c r="G40" s="45">
        <f t="shared" si="4"/>
        <v>0</v>
      </c>
      <c r="H40" s="45">
        <f t="shared" si="4"/>
        <v>-8209398</v>
      </c>
      <c r="I40" s="45">
        <f t="shared" si="4"/>
        <v>-12241473</v>
      </c>
      <c r="J40" s="45">
        <f>+I40</f>
        <v>-12241473</v>
      </c>
      <c r="K40" s="45">
        <f t="shared" si="4"/>
        <v>-12241473</v>
      </c>
      <c r="L40" s="45">
        <f t="shared" si="4"/>
        <v>-12241473</v>
      </c>
      <c r="M40" s="45">
        <f t="shared" si="4"/>
        <v>-12241473</v>
      </c>
      <c r="N40" s="45">
        <f>+M40</f>
        <v>-12241473</v>
      </c>
      <c r="O40" s="45">
        <f t="shared" si="4"/>
        <v>-12241473</v>
      </c>
      <c r="P40" s="45">
        <f t="shared" si="4"/>
        <v>-12241473</v>
      </c>
      <c r="Q40" s="45">
        <f t="shared" si="4"/>
        <v>-12241473</v>
      </c>
      <c r="R40" s="45">
        <f>+Q40</f>
        <v>-12241473</v>
      </c>
      <c r="S40" s="45">
        <f t="shared" si="4"/>
        <v>-12241473</v>
      </c>
      <c r="T40" s="45">
        <f t="shared" si="4"/>
        <v>-12241473</v>
      </c>
      <c r="U40" s="45">
        <f t="shared" si="4"/>
        <v>-12241473</v>
      </c>
      <c r="V40" s="45">
        <f>+U40</f>
        <v>-12241473</v>
      </c>
      <c r="W40" s="45">
        <f>+V40</f>
        <v>-12241473</v>
      </c>
      <c r="X40" s="45">
        <f t="shared" si="4"/>
        <v>-59957281</v>
      </c>
      <c r="Y40" s="45">
        <f t="shared" si="4"/>
        <v>47780282</v>
      </c>
      <c r="Z40" s="46">
        <f>+IF(X40&lt;&gt;0,+(Y40/X40)*100,0)</f>
        <v>-79.690541670827258</v>
      </c>
      <c r="AA40" s="47">
        <f t="shared" si="4"/>
        <v>-82182524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-64474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88357560</v>
      </c>
      <c r="F7" s="20">
        <v>88357560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22089390</v>
      </c>
      <c r="Y7" s="20">
        <v>-22089390</v>
      </c>
      <c r="Z7" s="21">
        <v>-100</v>
      </c>
      <c r="AA7" s="22">
        <v>88357560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-80589105</v>
      </c>
      <c r="F14" s="20">
        <v>-80589105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-20147280</v>
      </c>
      <c r="Y14" s="20">
        <v>20147280</v>
      </c>
      <c r="Z14" s="21">
        <v>-100</v>
      </c>
      <c r="AA14" s="22">
        <v>-80589105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7768455</v>
      </c>
      <c r="F17" s="28">
        <f t="shared" si="0"/>
        <v>7768455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1942110</v>
      </c>
      <c r="Y17" s="28">
        <f t="shared" si="0"/>
        <v>-1942110</v>
      </c>
      <c r="Z17" s="29">
        <f>+IF(X17&lt;&gt;0,+(Y17/X17)*100,0)</f>
        <v>-100</v>
      </c>
      <c r="AA17" s="30">
        <f>SUM(AA6:AA16)</f>
        <v>7768455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7768455</v>
      </c>
      <c r="F38" s="2">
        <f t="shared" si="3"/>
        <v>7768455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1942110</v>
      </c>
      <c r="Y38" s="2">
        <f t="shared" si="3"/>
        <v>-1942110</v>
      </c>
      <c r="Z38" s="34">
        <f>+IF(X38&lt;&gt;0,+(Y38/X38)*100,0)</f>
        <v>-100</v>
      </c>
      <c r="AA38" s="35">
        <f>+AA17+AA27+AA36</f>
        <v>7768455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7768455</v>
      </c>
      <c r="F40" s="45">
        <f t="shared" si="4"/>
        <v>7768455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1942110</v>
      </c>
      <c r="Y40" s="45">
        <f t="shared" si="4"/>
        <v>-1942110</v>
      </c>
      <c r="Z40" s="46">
        <f>+IF(X40&lt;&gt;0,+(Y40/X40)*100,0)</f>
        <v>-100</v>
      </c>
      <c r="AA40" s="47">
        <f t="shared" si="4"/>
        <v>7768455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>
        <v>170050268</v>
      </c>
      <c r="F33" s="20">
        <v>170050268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42512565</v>
      </c>
      <c r="Y33" s="20">
        <v>-42512565</v>
      </c>
      <c r="Z33" s="21">
        <v>-100</v>
      </c>
      <c r="AA33" s="22">
        <v>170050268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170050268</v>
      </c>
      <c r="F36" s="28">
        <f t="shared" si="2"/>
        <v>170050268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42512565</v>
      </c>
      <c r="Y36" s="28">
        <f t="shared" si="2"/>
        <v>-42512565</v>
      </c>
      <c r="Z36" s="29">
        <f>+IF(X36&lt;&gt;0,+(Y36/X36)*100,0)</f>
        <v>-100</v>
      </c>
      <c r="AA36" s="30">
        <f>SUM(AA31:AA35)</f>
        <v>170050268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170050268</v>
      </c>
      <c r="F38" s="2">
        <f t="shared" si="3"/>
        <v>170050268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42512565</v>
      </c>
      <c r="Y38" s="2">
        <f t="shared" si="3"/>
        <v>-42512565</v>
      </c>
      <c r="Z38" s="34">
        <f>+IF(X38&lt;&gt;0,+(Y38/X38)*100,0)</f>
        <v>-100</v>
      </c>
      <c r="AA38" s="35">
        <f>+AA17+AA27+AA36</f>
        <v>170050268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170050268</v>
      </c>
      <c r="F40" s="45">
        <f t="shared" si="4"/>
        <v>170050268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42512565</v>
      </c>
      <c r="Y40" s="45">
        <f t="shared" si="4"/>
        <v>-42512565</v>
      </c>
      <c r="Z40" s="46">
        <f>+IF(X40&lt;&gt;0,+(Y40/X40)*100,0)</f>
        <v>-100</v>
      </c>
      <c r="AA40" s="47">
        <f t="shared" si="4"/>
        <v>170050268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1062059513</v>
      </c>
      <c r="D7" s="18"/>
      <c r="E7" s="19">
        <v>981924962</v>
      </c>
      <c r="F7" s="20">
        <v>981924962</v>
      </c>
      <c r="G7" s="20">
        <v>52784482</v>
      </c>
      <c r="H7" s="20">
        <v>91390751</v>
      </c>
      <c r="I7" s="20">
        <v>93624271</v>
      </c>
      <c r="J7" s="20">
        <v>237799504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237799504</v>
      </c>
      <c r="X7" s="20">
        <v>252543366</v>
      </c>
      <c r="Y7" s="20">
        <v>-14743862</v>
      </c>
      <c r="Z7" s="21">
        <v>-5.8381505851949402</v>
      </c>
      <c r="AA7" s="22">
        <v>981924962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27436000</v>
      </c>
      <c r="F10" s="20">
        <v>27436000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6858999</v>
      </c>
      <c r="Y10" s="20">
        <v>-6858999</v>
      </c>
      <c r="Z10" s="21">
        <v>-100</v>
      </c>
      <c r="AA10" s="22">
        <v>27436000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-928592108</v>
      </c>
      <c r="F14" s="20">
        <v>-928592108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-224902371</v>
      </c>
      <c r="Y14" s="20">
        <v>224902371</v>
      </c>
      <c r="Z14" s="21">
        <v>-100</v>
      </c>
      <c r="AA14" s="22">
        <v>-928592108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1062059513</v>
      </c>
      <c r="D17" s="26">
        <f>SUM(D6:D16)</f>
        <v>0</v>
      </c>
      <c r="E17" s="27">
        <f t="shared" si="0"/>
        <v>80768854</v>
      </c>
      <c r="F17" s="28">
        <f t="shared" si="0"/>
        <v>80768854</v>
      </c>
      <c r="G17" s="28">
        <f t="shared" si="0"/>
        <v>52784482</v>
      </c>
      <c r="H17" s="28">
        <f t="shared" si="0"/>
        <v>91390751</v>
      </c>
      <c r="I17" s="28">
        <f t="shared" si="0"/>
        <v>93624271</v>
      </c>
      <c r="J17" s="28">
        <f t="shared" si="0"/>
        <v>237799504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237799504</v>
      </c>
      <c r="X17" s="28">
        <f t="shared" si="0"/>
        <v>34499994</v>
      </c>
      <c r="Y17" s="28">
        <f t="shared" si="0"/>
        <v>203299510</v>
      </c>
      <c r="Z17" s="29">
        <f>+IF(X17&lt;&gt;0,+(Y17/X17)*100,0)</f>
        <v>589.27404451142809</v>
      </c>
      <c r="AA17" s="30">
        <f>SUM(AA6:AA16)</f>
        <v>80768854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-27755763</v>
      </c>
      <c r="D26" s="18"/>
      <c r="E26" s="19">
        <v>-37350277</v>
      </c>
      <c r="F26" s="20">
        <v>-37350277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-9337569</v>
      </c>
      <c r="Y26" s="20">
        <v>9337569</v>
      </c>
      <c r="Z26" s="21">
        <v>-100</v>
      </c>
      <c r="AA26" s="22">
        <v>-37350277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-27755763</v>
      </c>
      <c r="D27" s="26">
        <f>SUM(D21:D26)</f>
        <v>0</v>
      </c>
      <c r="E27" s="27">
        <f t="shared" si="1"/>
        <v>-37350277</v>
      </c>
      <c r="F27" s="28">
        <f t="shared" si="1"/>
        <v>-37350277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-9337569</v>
      </c>
      <c r="Y27" s="28">
        <f t="shared" si="1"/>
        <v>9337569</v>
      </c>
      <c r="Z27" s="29">
        <f>+IF(X27&lt;&gt;0,+(Y27/X27)*100,0)</f>
        <v>-100</v>
      </c>
      <c r="AA27" s="30">
        <f>SUM(AA21:AA26)</f>
        <v>-37350277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2568699</v>
      </c>
      <c r="D33" s="18"/>
      <c r="E33" s="19"/>
      <c r="F33" s="20"/>
      <c r="G33" s="20">
        <v>-2698</v>
      </c>
      <c r="H33" s="36">
        <v>89245</v>
      </c>
      <c r="I33" s="36">
        <v>83183</v>
      </c>
      <c r="J33" s="36">
        <v>169730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169730</v>
      </c>
      <c r="X33" s="36"/>
      <c r="Y33" s="20">
        <v>169730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2568699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-2698</v>
      </c>
      <c r="H36" s="28">
        <f t="shared" si="2"/>
        <v>89245</v>
      </c>
      <c r="I36" s="28">
        <f t="shared" si="2"/>
        <v>83183</v>
      </c>
      <c r="J36" s="28">
        <f t="shared" si="2"/>
        <v>169730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169730</v>
      </c>
      <c r="X36" s="28">
        <f t="shared" si="2"/>
        <v>0</v>
      </c>
      <c r="Y36" s="28">
        <f t="shared" si="2"/>
        <v>169730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1036872449</v>
      </c>
      <c r="D38" s="32">
        <f>+D17+D27+D36</f>
        <v>0</v>
      </c>
      <c r="E38" s="33">
        <f t="shared" si="3"/>
        <v>43418577</v>
      </c>
      <c r="F38" s="2">
        <f t="shared" si="3"/>
        <v>43418577</v>
      </c>
      <c r="G38" s="2">
        <f t="shared" si="3"/>
        <v>52781784</v>
      </c>
      <c r="H38" s="2">
        <f t="shared" si="3"/>
        <v>91479996</v>
      </c>
      <c r="I38" s="2">
        <f t="shared" si="3"/>
        <v>93707454</v>
      </c>
      <c r="J38" s="2">
        <f t="shared" si="3"/>
        <v>237969234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237969234</v>
      </c>
      <c r="X38" s="2">
        <f t="shared" si="3"/>
        <v>25162425</v>
      </c>
      <c r="Y38" s="2">
        <f t="shared" si="3"/>
        <v>212806809</v>
      </c>
      <c r="Z38" s="34">
        <f>+IF(X38&lt;&gt;0,+(Y38/X38)*100,0)</f>
        <v>845.73251187037818</v>
      </c>
      <c r="AA38" s="35">
        <f>+AA17+AA27+AA36</f>
        <v>43418577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52781784</v>
      </c>
      <c r="I39" s="2">
        <f>+H40+I60</f>
        <v>144261780</v>
      </c>
      <c r="J39" s="2">
        <f>+G39</f>
        <v>0</v>
      </c>
      <c r="K39" s="2">
        <f>+I40+K60</f>
        <v>237969234</v>
      </c>
      <c r="L39" s="2">
        <f>+K40+L60</f>
        <v>237969234</v>
      </c>
      <c r="M39" s="2">
        <f>+L40+M60</f>
        <v>237969234</v>
      </c>
      <c r="N39" s="2">
        <f>+K39</f>
        <v>237969234</v>
      </c>
      <c r="O39" s="2">
        <f>+M40+O60</f>
        <v>237969234</v>
      </c>
      <c r="P39" s="2">
        <f>+O40+P60</f>
        <v>237969234</v>
      </c>
      <c r="Q39" s="2">
        <f>+P40+Q60</f>
        <v>237969234</v>
      </c>
      <c r="R39" s="2">
        <f>+O39</f>
        <v>237969234</v>
      </c>
      <c r="S39" s="2">
        <f>+Q40+S60</f>
        <v>237969234</v>
      </c>
      <c r="T39" s="2">
        <f>+S40+T60</f>
        <v>237969234</v>
      </c>
      <c r="U39" s="2">
        <f>+T40+U60</f>
        <v>237969234</v>
      </c>
      <c r="V39" s="2">
        <f>+S39</f>
        <v>237969234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1036872449</v>
      </c>
      <c r="D40" s="43">
        <f t="shared" ref="D40:AA40" si="4">+D38+D39</f>
        <v>0</v>
      </c>
      <c r="E40" s="44">
        <f t="shared" si="4"/>
        <v>43418577</v>
      </c>
      <c r="F40" s="45">
        <f t="shared" si="4"/>
        <v>43418577</v>
      </c>
      <c r="G40" s="45">
        <f t="shared" si="4"/>
        <v>52781784</v>
      </c>
      <c r="H40" s="45">
        <f t="shared" si="4"/>
        <v>144261780</v>
      </c>
      <c r="I40" s="45">
        <f t="shared" si="4"/>
        <v>237969234</v>
      </c>
      <c r="J40" s="45">
        <f>+I40</f>
        <v>237969234</v>
      </c>
      <c r="K40" s="45">
        <f t="shared" si="4"/>
        <v>237969234</v>
      </c>
      <c r="L40" s="45">
        <f t="shared" si="4"/>
        <v>237969234</v>
      </c>
      <c r="M40" s="45">
        <f t="shared" si="4"/>
        <v>237969234</v>
      </c>
      <c r="N40" s="45">
        <f>+M40</f>
        <v>237969234</v>
      </c>
      <c r="O40" s="45">
        <f t="shared" si="4"/>
        <v>237969234</v>
      </c>
      <c r="P40" s="45">
        <f t="shared" si="4"/>
        <v>237969234</v>
      </c>
      <c r="Q40" s="45">
        <f t="shared" si="4"/>
        <v>237969234</v>
      </c>
      <c r="R40" s="45">
        <f>+Q40</f>
        <v>237969234</v>
      </c>
      <c r="S40" s="45">
        <f t="shared" si="4"/>
        <v>237969234</v>
      </c>
      <c r="T40" s="45">
        <f t="shared" si="4"/>
        <v>237969234</v>
      </c>
      <c r="U40" s="45">
        <f t="shared" si="4"/>
        <v>237969234</v>
      </c>
      <c r="V40" s="45">
        <f>+U40</f>
        <v>237969234</v>
      </c>
      <c r="W40" s="45">
        <f>+V40</f>
        <v>237969234</v>
      </c>
      <c r="X40" s="45">
        <f t="shared" si="4"/>
        <v>25162425</v>
      </c>
      <c r="Y40" s="45">
        <f t="shared" si="4"/>
        <v>212806809</v>
      </c>
      <c r="Z40" s="46">
        <f>+IF(X40&lt;&gt;0,+(Y40/X40)*100,0)</f>
        <v>845.73251187037818</v>
      </c>
      <c r="AA40" s="47">
        <f t="shared" si="4"/>
        <v>43418577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1183644447</v>
      </c>
      <c r="D7" s="18"/>
      <c r="E7" s="19">
        <v>5271541399</v>
      </c>
      <c r="F7" s="20">
        <v>5271541399</v>
      </c>
      <c r="G7" s="20">
        <v>62467958</v>
      </c>
      <c r="H7" s="20">
        <v>95578717</v>
      </c>
      <c r="I7" s="20">
        <v>102213579</v>
      </c>
      <c r="J7" s="20">
        <v>260260254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260260254</v>
      </c>
      <c r="X7" s="20">
        <v>1324947468</v>
      </c>
      <c r="Y7" s="20">
        <v>-1064687214</v>
      </c>
      <c r="Z7" s="21">
        <v>-80.356937894838865</v>
      </c>
      <c r="AA7" s="22">
        <v>5271541399</v>
      </c>
    </row>
    <row r="8" spans="1:27" x14ac:dyDescent="0.25">
      <c r="A8" s="23" t="s">
        <v>36</v>
      </c>
      <c r="B8" s="17" t="s">
        <v>32</v>
      </c>
      <c r="C8" s="18">
        <v>613236</v>
      </c>
      <c r="D8" s="18"/>
      <c r="E8" s="19">
        <v>279775</v>
      </c>
      <c r="F8" s="20">
        <v>279775</v>
      </c>
      <c r="G8" s="20"/>
      <c r="H8" s="20">
        <v>61880</v>
      </c>
      <c r="I8" s="20">
        <v>27462</v>
      </c>
      <c r="J8" s="20">
        <v>89342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89342</v>
      </c>
      <c r="X8" s="20">
        <v>69945</v>
      </c>
      <c r="Y8" s="20">
        <v>19397</v>
      </c>
      <c r="Z8" s="21">
        <v>27.731789262992351</v>
      </c>
      <c r="AA8" s="22">
        <v>279775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40793920</v>
      </c>
      <c r="F9" s="20">
        <v>40793920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10198482</v>
      </c>
      <c r="Y9" s="20">
        <v>-10198482</v>
      </c>
      <c r="Z9" s="21">
        <v>-100</v>
      </c>
      <c r="AA9" s="22">
        <v>40793920</v>
      </c>
    </row>
    <row r="10" spans="1:27" x14ac:dyDescent="0.25">
      <c r="A10" s="23" t="s">
        <v>38</v>
      </c>
      <c r="B10" s="17" t="s">
        <v>6</v>
      </c>
      <c r="C10" s="18">
        <v>6457000</v>
      </c>
      <c r="D10" s="18"/>
      <c r="E10" s="19">
        <v>63061000</v>
      </c>
      <c r="F10" s="20">
        <v>63061000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15765246</v>
      </c>
      <c r="Y10" s="20">
        <v>-15765246</v>
      </c>
      <c r="Z10" s="21">
        <v>-100</v>
      </c>
      <c r="AA10" s="22">
        <v>63061000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-44748158</v>
      </c>
      <c r="D14" s="18"/>
      <c r="E14" s="19">
        <v>-5333557748</v>
      </c>
      <c r="F14" s="20">
        <v>-5333557748</v>
      </c>
      <c r="G14" s="20">
        <v>-1803397</v>
      </c>
      <c r="H14" s="20">
        <v>-12185003</v>
      </c>
      <c r="I14" s="20">
        <v>-9367203</v>
      </c>
      <c r="J14" s="20">
        <v>-23355603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-23355603</v>
      </c>
      <c r="X14" s="20">
        <v>-1324620661</v>
      </c>
      <c r="Y14" s="20">
        <v>1301265058</v>
      </c>
      <c r="Z14" s="21">
        <v>-98.236808190628082</v>
      </c>
      <c r="AA14" s="22">
        <v>-5333557748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-999996</v>
      </c>
      <c r="F15" s="20">
        <v>-999996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-249999</v>
      </c>
      <c r="Y15" s="20">
        <v>249999</v>
      </c>
      <c r="Z15" s="21">
        <v>-100</v>
      </c>
      <c r="AA15" s="22">
        <v>-999996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-5444139</v>
      </c>
      <c r="F16" s="20">
        <v>-5444139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-1361034</v>
      </c>
      <c r="Y16" s="20">
        <v>1361034</v>
      </c>
      <c r="Z16" s="21">
        <v>-100</v>
      </c>
      <c r="AA16" s="22">
        <v>-5444139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1145966525</v>
      </c>
      <c r="D17" s="26">
        <f>SUM(D6:D16)</f>
        <v>0</v>
      </c>
      <c r="E17" s="27">
        <f t="shared" si="0"/>
        <v>35674211</v>
      </c>
      <c r="F17" s="28">
        <f t="shared" si="0"/>
        <v>35674211</v>
      </c>
      <c r="G17" s="28">
        <f t="shared" si="0"/>
        <v>60664561</v>
      </c>
      <c r="H17" s="28">
        <f t="shared" si="0"/>
        <v>83455594</v>
      </c>
      <c r="I17" s="28">
        <f t="shared" si="0"/>
        <v>92873838</v>
      </c>
      <c r="J17" s="28">
        <f t="shared" si="0"/>
        <v>236993993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236993993</v>
      </c>
      <c r="X17" s="28">
        <f t="shared" si="0"/>
        <v>24749447</v>
      </c>
      <c r="Y17" s="28">
        <f t="shared" si="0"/>
        <v>212244546</v>
      </c>
      <c r="Z17" s="29">
        <f>+IF(X17&lt;&gt;0,+(Y17/X17)*100,0)</f>
        <v>857.57288233551242</v>
      </c>
      <c r="AA17" s="30">
        <f>SUM(AA6:AA16)</f>
        <v>35674211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-69097812</v>
      </c>
      <c r="D26" s="18"/>
      <c r="E26" s="19">
        <v>-251541743</v>
      </c>
      <c r="F26" s="20">
        <v>-251541743</v>
      </c>
      <c r="G26" s="20">
        <v>-1284360</v>
      </c>
      <c r="H26" s="20">
        <v>-718770</v>
      </c>
      <c r="I26" s="20">
        <v>-343199</v>
      </c>
      <c r="J26" s="20">
        <v>-2346329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-2346329</v>
      </c>
      <c r="X26" s="20">
        <v>-62939502</v>
      </c>
      <c r="Y26" s="20">
        <v>60593173</v>
      </c>
      <c r="Z26" s="21">
        <v>-96.272088393708614</v>
      </c>
      <c r="AA26" s="22">
        <v>-251541743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-69097812</v>
      </c>
      <c r="D27" s="26">
        <f>SUM(D21:D26)</f>
        <v>0</v>
      </c>
      <c r="E27" s="27">
        <f t="shared" si="1"/>
        <v>-251541743</v>
      </c>
      <c r="F27" s="28">
        <f t="shared" si="1"/>
        <v>-251541743</v>
      </c>
      <c r="G27" s="28">
        <f t="shared" si="1"/>
        <v>-1284360</v>
      </c>
      <c r="H27" s="28">
        <f t="shared" si="1"/>
        <v>-718770</v>
      </c>
      <c r="I27" s="28">
        <f t="shared" si="1"/>
        <v>-343199</v>
      </c>
      <c r="J27" s="28">
        <f t="shared" si="1"/>
        <v>-2346329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-2346329</v>
      </c>
      <c r="X27" s="28">
        <f t="shared" si="1"/>
        <v>-62939502</v>
      </c>
      <c r="Y27" s="28">
        <f t="shared" si="1"/>
        <v>60593173</v>
      </c>
      <c r="Z27" s="29">
        <f>+IF(X27&lt;&gt;0,+(Y27/X27)*100,0)</f>
        <v>-96.272088393708614</v>
      </c>
      <c r="AA27" s="30">
        <f>SUM(AA21:AA26)</f>
        <v>-251541743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2568699</v>
      </c>
      <c r="D33" s="18"/>
      <c r="E33" s="19">
        <v>170050268</v>
      </c>
      <c r="F33" s="20">
        <v>170050268</v>
      </c>
      <c r="G33" s="20">
        <v>-2698</v>
      </c>
      <c r="H33" s="36">
        <v>79508</v>
      </c>
      <c r="I33" s="36">
        <v>71125</v>
      </c>
      <c r="J33" s="36">
        <v>147935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147935</v>
      </c>
      <c r="X33" s="36">
        <v>42512565</v>
      </c>
      <c r="Y33" s="20">
        <v>-42364630</v>
      </c>
      <c r="Z33" s="21">
        <v>-99.652020526166794</v>
      </c>
      <c r="AA33" s="22">
        <v>170050268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2568699</v>
      </c>
      <c r="D36" s="26">
        <f>SUM(D31:D35)</f>
        <v>0</v>
      </c>
      <c r="E36" s="27">
        <f t="shared" si="2"/>
        <v>170050268</v>
      </c>
      <c r="F36" s="28">
        <f t="shared" si="2"/>
        <v>170050268</v>
      </c>
      <c r="G36" s="28">
        <f t="shared" si="2"/>
        <v>-2698</v>
      </c>
      <c r="H36" s="28">
        <f t="shared" si="2"/>
        <v>79508</v>
      </c>
      <c r="I36" s="28">
        <f t="shared" si="2"/>
        <v>71125</v>
      </c>
      <c r="J36" s="28">
        <f t="shared" si="2"/>
        <v>147935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147935</v>
      </c>
      <c r="X36" s="28">
        <f t="shared" si="2"/>
        <v>42512565</v>
      </c>
      <c r="Y36" s="28">
        <f t="shared" si="2"/>
        <v>-42364630</v>
      </c>
      <c r="Z36" s="29">
        <f>+IF(X36&lt;&gt;0,+(Y36/X36)*100,0)</f>
        <v>-99.652020526166794</v>
      </c>
      <c r="AA36" s="30">
        <f>SUM(AA31:AA35)</f>
        <v>170050268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1079437412</v>
      </c>
      <c r="D38" s="32">
        <f>+D17+D27+D36</f>
        <v>0</v>
      </c>
      <c r="E38" s="33">
        <f t="shared" si="3"/>
        <v>-45817264</v>
      </c>
      <c r="F38" s="2">
        <f t="shared" si="3"/>
        <v>-45817264</v>
      </c>
      <c r="G38" s="2">
        <f t="shared" si="3"/>
        <v>59377503</v>
      </c>
      <c r="H38" s="2">
        <f t="shared" si="3"/>
        <v>82816332</v>
      </c>
      <c r="I38" s="2">
        <f t="shared" si="3"/>
        <v>92601764</v>
      </c>
      <c r="J38" s="2">
        <f t="shared" si="3"/>
        <v>234795599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234795599</v>
      </c>
      <c r="X38" s="2">
        <f t="shared" si="3"/>
        <v>4322510</v>
      </c>
      <c r="Y38" s="2">
        <f t="shared" si="3"/>
        <v>230473089</v>
      </c>
      <c r="Z38" s="34">
        <f>+IF(X38&lt;&gt;0,+(Y38/X38)*100,0)</f>
        <v>5331.9272598559637</v>
      </c>
      <c r="AA38" s="35">
        <f>+AA17+AA27+AA36</f>
        <v>-45817264</v>
      </c>
    </row>
    <row r="39" spans="1:27" x14ac:dyDescent="0.25">
      <c r="A39" s="23" t="s">
        <v>61</v>
      </c>
      <c r="B39" s="17"/>
      <c r="C39" s="32">
        <v>6077347</v>
      </c>
      <c r="D39" s="32"/>
      <c r="E39" s="33">
        <v>-27972257</v>
      </c>
      <c r="F39" s="2">
        <v>-27972257</v>
      </c>
      <c r="G39" s="2">
        <v>-99430864</v>
      </c>
      <c r="H39" s="2">
        <f>+G40+H60</f>
        <v>-40117835</v>
      </c>
      <c r="I39" s="2">
        <f>+H40+I60</f>
        <v>42698497</v>
      </c>
      <c r="J39" s="2">
        <f>+G39</f>
        <v>-99430864</v>
      </c>
      <c r="K39" s="2">
        <f>+I40+K60</f>
        <v>135300261</v>
      </c>
      <c r="L39" s="2">
        <f>+K40+L60</f>
        <v>135300261</v>
      </c>
      <c r="M39" s="2">
        <f>+L40+M60</f>
        <v>135300261</v>
      </c>
      <c r="N39" s="2">
        <f>+K39</f>
        <v>135300261</v>
      </c>
      <c r="O39" s="2">
        <f>+M40+O60</f>
        <v>135300261</v>
      </c>
      <c r="P39" s="2">
        <f>+O40+P60</f>
        <v>135300261</v>
      </c>
      <c r="Q39" s="2">
        <f>+P40+Q60</f>
        <v>135300261</v>
      </c>
      <c r="R39" s="2">
        <f>+O39</f>
        <v>135300261</v>
      </c>
      <c r="S39" s="2">
        <f>+Q40+S60</f>
        <v>135300261</v>
      </c>
      <c r="T39" s="2">
        <f>+S40+T60</f>
        <v>135300261</v>
      </c>
      <c r="U39" s="2">
        <f>+T40+U60</f>
        <v>135300261</v>
      </c>
      <c r="V39" s="2">
        <f>+S39</f>
        <v>135300261</v>
      </c>
      <c r="W39" s="2">
        <f>+G39</f>
        <v>-99430864</v>
      </c>
      <c r="X39" s="2">
        <v>-27972257</v>
      </c>
      <c r="Y39" s="2">
        <f>+W39-X39</f>
        <v>-71458607</v>
      </c>
      <c r="Z39" s="34">
        <f>+IF(X39&lt;&gt;0,+(Y39/X39)*100,0)</f>
        <v>255.46242836250218</v>
      </c>
      <c r="AA39" s="35">
        <v>-27972257</v>
      </c>
    </row>
    <row r="40" spans="1:27" x14ac:dyDescent="0.25">
      <c r="A40" s="41" t="s">
        <v>63</v>
      </c>
      <c r="B40" s="42" t="s">
        <v>62</v>
      </c>
      <c r="C40" s="43">
        <f>+C38+C39</f>
        <v>1085514759</v>
      </c>
      <c r="D40" s="43">
        <f t="shared" ref="D40:AA40" si="4">+D38+D39</f>
        <v>0</v>
      </c>
      <c r="E40" s="44">
        <f t="shared" si="4"/>
        <v>-73789521</v>
      </c>
      <c r="F40" s="45">
        <f t="shared" si="4"/>
        <v>-73789521</v>
      </c>
      <c r="G40" s="45">
        <f t="shared" si="4"/>
        <v>-40053361</v>
      </c>
      <c r="H40" s="45">
        <f t="shared" si="4"/>
        <v>42698497</v>
      </c>
      <c r="I40" s="45">
        <f t="shared" si="4"/>
        <v>135300261</v>
      </c>
      <c r="J40" s="45">
        <f>+I40</f>
        <v>135300261</v>
      </c>
      <c r="K40" s="45">
        <f t="shared" si="4"/>
        <v>135300261</v>
      </c>
      <c r="L40" s="45">
        <f t="shared" si="4"/>
        <v>135300261</v>
      </c>
      <c r="M40" s="45">
        <f t="shared" si="4"/>
        <v>135300261</v>
      </c>
      <c r="N40" s="45">
        <f>+M40</f>
        <v>135300261</v>
      </c>
      <c r="O40" s="45">
        <f t="shared" si="4"/>
        <v>135300261</v>
      </c>
      <c r="P40" s="45">
        <f t="shared" si="4"/>
        <v>135300261</v>
      </c>
      <c r="Q40" s="45">
        <f t="shared" si="4"/>
        <v>135300261</v>
      </c>
      <c r="R40" s="45">
        <f>+Q40</f>
        <v>135300261</v>
      </c>
      <c r="S40" s="45">
        <f t="shared" si="4"/>
        <v>135300261</v>
      </c>
      <c r="T40" s="45">
        <f t="shared" si="4"/>
        <v>135300261</v>
      </c>
      <c r="U40" s="45">
        <f t="shared" si="4"/>
        <v>135300261</v>
      </c>
      <c r="V40" s="45">
        <f>+U40</f>
        <v>135300261</v>
      </c>
      <c r="W40" s="45">
        <f>+V40</f>
        <v>135300261</v>
      </c>
      <c r="X40" s="45">
        <f t="shared" si="4"/>
        <v>-23649747</v>
      </c>
      <c r="Y40" s="45">
        <f t="shared" si="4"/>
        <v>159014482</v>
      </c>
      <c r="Z40" s="46">
        <f>+IF(X40&lt;&gt;0,+(Y40/X40)*100,0)</f>
        <v>-672.37286724462638</v>
      </c>
      <c r="AA40" s="47">
        <f t="shared" si="4"/>
        <v>-73789521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-99430864</v>
      </c>
      <c r="H60">
        <v>-64474</v>
      </c>
      <c r="J60">
        <v>-99430864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FB4F0F4-9FAF-4CDA-96CC-E372AAC4282D}"/>
</file>

<file path=customXml/itemProps2.xml><?xml version="1.0" encoding="utf-8"?>
<ds:datastoreItem xmlns:ds="http://schemas.openxmlformats.org/officeDocument/2006/customXml" ds:itemID="{335CA0D1-A7A5-4DFE-8D98-3E8A7841B1E8}"/>
</file>

<file path=customXml/itemProps3.xml><?xml version="1.0" encoding="utf-8"?>
<ds:datastoreItem xmlns:ds="http://schemas.openxmlformats.org/officeDocument/2006/customXml" ds:itemID="{D0EE15FF-9261-4462-9175-01F3AA2FC7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2023-11-03T10:26:21Z</dcterms:created>
  <dcterms:modified xsi:type="dcterms:W3CDTF">2023-11-03T10:28:04Z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